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marcos.aasouza\Documents\P R O C E S S O S    L I C I T A T O R I O S\ORC AR SJR - CONDICIONADO COND. BLOCO A e C\ANEXOS PARA LICITAÇÃO MODELO\"/>
    </mc:Choice>
  </mc:AlternateContent>
  <xr:revisionPtr revIDLastSave="0" documentId="13_ncr:1_{B8C77ABC-A8C2-43B0-945B-70B852D22B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 SJR BLOCO A-C " sheetId="1" r:id="rId1"/>
  </sheets>
  <definedNames>
    <definedName name="_xlnm.Print_Area" localSheetId="0">'AR SJR BLOCO A-C '!$A$1:$I$194</definedName>
    <definedName name="_xlnm.Print_Titles" localSheetId="0">'AR SJR BLOCO A-C 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7" i="1"/>
  <c r="H18" i="1"/>
  <c r="H21" i="1"/>
  <c r="H22" i="1"/>
  <c r="H25" i="1"/>
  <c r="H26" i="1"/>
  <c r="H29" i="1"/>
  <c r="H30" i="1"/>
  <c r="H33" i="1"/>
  <c r="H34" i="1"/>
  <c r="H37" i="1"/>
  <c r="I37" i="1" s="1"/>
  <c r="H40" i="1"/>
  <c r="H41" i="1"/>
  <c r="I41" i="1" s="1"/>
  <c r="H13" i="1"/>
  <c r="I13" i="1" s="1"/>
  <c r="F16" i="1"/>
  <c r="F17" i="1"/>
  <c r="F18" i="1"/>
  <c r="F21" i="1"/>
  <c r="F22" i="1"/>
  <c r="F25" i="1"/>
  <c r="F26" i="1"/>
  <c r="F29" i="1"/>
  <c r="F30" i="1"/>
  <c r="F33" i="1"/>
  <c r="F34" i="1"/>
  <c r="F37" i="1"/>
  <c r="F40" i="1"/>
  <c r="F41" i="1"/>
  <c r="F42" i="1"/>
  <c r="F43" i="1"/>
  <c r="F13" i="1"/>
  <c r="H42" i="1"/>
  <c r="H43" i="1"/>
  <c r="I43" i="1" s="1"/>
  <c r="I22" i="1" l="1"/>
  <c r="I21" i="1"/>
  <c r="I18" i="1"/>
  <c r="I17" i="1"/>
  <c r="I16" i="1"/>
  <c r="I10" i="1" s="1"/>
  <c r="I42" i="1"/>
  <c r="F10" i="1"/>
  <c r="H10" i="1"/>
  <c r="I34" i="1"/>
  <c r="I33" i="1"/>
  <c r="I30" i="1"/>
  <c r="I29" i="1"/>
  <c r="I26" i="1"/>
  <c r="I40" i="1"/>
  <c r="I25" i="1"/>
  <c r="H51" i="1" l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91" i="1"/>
  <c r="H92" i="1"/>
  <c r="H93" i="1"/>
  <c r="H94" i="1"/>
  <c r="H95" i="1"/>
  <c r="H96" i="1"/>
  <c r="H101" i="1"/>
  <c r="H102" i="1"/>
  <c r="H103" i="1"/>
  <c r="H104" i="1"/>
  <c r="H105" i="1"/>
  <c r="H106" i="1"/>
  <c r="H111" i="1"/>
  <c r="H112" i="1"/>
  <c r="H113" i="1"/>
  <c r="H114" i="1"/>
  <c r="H115" i="1"/>
  <c r="H116" i="1"/>
  <c r="H121" i="1"/>
  <c r="H122" i="1"/>
  <c r="H123" i="1"/>
  <c r="H124" i="1"/>
  <c r="H125" i="1"/>
  <c r="H126" i="1"/>
  <c r="H131" i="1"/>
  <c r="H132" i="1"/>
  <c r="H133" i="1"/>
  <c r="H134" i="1"/>
  <c r="H135" i="1"/>
  <c r="H136" i="1"/>
  <c r="H141" i="1"/>
  <c r="H142" i="1"/>
  <c r="H143" i="1"/>
  <c r="H144" i="1"/>
  <c r="H145" i="1"/>
  <c r="H146" i="1"/>
  <c r="H151" i="1"/>
  <c r="H152" i="1"/>
  <c r="H153" i="1"/>
  <c r="H158" i="1"/>
  <c r="H159" i="1"/>
  <c r="H160" i="1"/>
  <c r="H161" i="1"/>
  <c r="H162" i="1"/>
  <c r="H163" i="1"/>
  <c r="H164" i="1"/>
  <c r="H165" i="1"/>
  <c r="H170" i="1"/>
  <c r="H171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I69" i="1" s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91" i="1"/>
  <c r="F92" i="1"/>
  <c r="F93" i="1"/>
  <c r="F94" i="1"/>
  <c r="F95" i="1"/>
  <c r="F96" i="1"/>
  <c r="F101" i="1"/>
  <c r="F102" i="1"/>
  <c r="F103" i="1"/>
  <c r="F104" i="1"/>
  <c r="F105" i="1"/>
  <c r="F106" i="1"/>
  <c r="F111" i="1"/>
  <c r="F112" i="1"/>
  <c r="F113" i="1"/>
  <c r="F114" i="1"/>
  <c r="F115" i="1"/>
  <c r="F116" i="1"/>
  <c r="F121" i="1"/>
  <c r="F122" i="1"/>
  <c r="F123" i="1"/>
  <c r="F124" i="1"/>
  <c r="F125" i="1"/>
  <c r="F126" i="1"/>
  <c r="F131" i="1"/>
  <c r="F132" i="1"/>
  <c r="F133" i="1"/>
  <c r="F134" i="1"/>
  <c r="F135" i="1"/>
  <c r="F136" i="1"/>
  <c r="F141" i="1"/>
  <c r="F142" i="1"/>
  <c r="F143" i="1"/>
  <c r="F144" i="1"/>
  <c r="F145" i="1"/>
  <c r="F146" i="1"/>
  <c r="F151" i="1"/>
  <c r="F152" i="1"/>
  <c r="F153" i="1"/>
  <c r="F149" i="1" s="1"/>
  <c r="F158" i="1"/>
  <c r="F159" i="1"/>
  <c r="F160" i="1"/>
  <c r="F161" i="1"/>
  <c r="F162" i="1"/>
  <c r="F163" i="1"/>
  <c r="F164" i="1"/>
  <c r="F165" i="1"/>
  <c r="F170" i="1"/>
  <c r="F171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50" i="1"/>
  <c r="H99" i="1" l="1"/>
  <c r="H139" i="1"/>
  <c r="I144" i="1"/>
  <c r="I177" i="1"/>
  <c r="I176" i="1"/>
  <c r="I170" i="1"/>
  <c r="I126" i="1"/>
  <c r="I85" i="1"/>
  <c r="I165" i="1"/>
  <c r="F168" i="1"/>
  <c r="I164" i="1"/>
  <c r="I163" i="1"/>
  <c r="I123" i="1"/>
  <c r="I162" i="1"/>
  <c r="I122" i="1"/>
  <c r="I121" i="1"/>
  <c r="I141" i="1"/>
  <c r="F99" i="1"/>
  <c r="H149" i="1"/>
  <c r="I135" i="1"/>
  <c r="I95" i="1"/>
  <c r="I136" i="1"/>
  <c r="I134" i="1"/>
  <c r="I133" i="1"/>
  <c r="I145" i="1"/>
  <c r="I93" i="1"/>
  <c r="I142" i="1"/>
  <c r="F174" i="1"/>
  <c r="I92" i="1"/>
  <c r="F156" i="1"/>
  <c r="I171" i="1"/>
  <c r="I168" i="1"/>
  <c r="I153" i="1"/>
  <c r="I146" i="1"/>
  <c r="F109" i="1"/>
  <c r="I50" i="1"/>
  <c r="I192" i="1"/>
  <c r="I160" i="1"/>
  <c r="I191" i="1"/>
  <c r="I159" i="1"/>
  <c r="I190" i="1"/>
  <c r="I158" i="1"/>
  <c r="F139" i="1"/>
  <c r="I189" i="1"/>
  <c r="I52" i="1"/>
  <c r="I112" i="1"/>
  <c r="I75" i="1"/>
  <c r="I187" i="1"/>
  <c r="I106" i="1"/>
  <c r="I185" i="1"/>
  <c r="I105" i="1"/>
  <c r="I104" i="1"/>
  <c r="I103" i="1"/>
  <c r="I132" i="1"/>
  <c r="I182" i="1"/>
  <c r="I102" i="1"/>
  <c r="I131" i="1"/>
  <c r="I91" i="1"/>
  <c r="I181" i="1"/>
  <c r="I68" i="1"/>
  <c r="I54" i="1"/>
  <c r="H156" i="1"/>
  <c r="I72" i="1"/>
  <c r="I184" i="1"/>
  <c r="I61" i="1"/>
  <c r="I180" i="1"/>
  <c r="I67" i="1"/>
  <c r="I188" i="1"/>
  <c r="H168" i="1"/>
  <c r="I73" i="1"/>
  <c r="I183" i="1"/>
  <c r="I60" i="1"/>
  <c r="I116" i="1"/>
  <c r="I77" i="1"/>
  <c r="I152" i="1"/>
  <c r="I186" i="1"/>
  <c r="F119" i="1"/>
  <c r="I83" i="1"/>
  <c r="I59" i="1"/>
  <c r="I178" i="1"/>
  <c r="I94" i="1"/>
  <c r="H48" i="1"/>
  <c r="I161" i="1"/>
  <c r="I115" i="1"/>
  <c r="I53" i="1"/>
  <c r="I76" i="1"/>
  <c r="I51" i="1"/>
  <c r="I151" i="1"/>
  <c r="H129" i="1"/>
  <c r="I179" i="1"/>
  <c r="I143" i="1"/>
  <c r="F129" i="1"/>
  <c r="I125" i="1"/>
  <c r="I124" i="1"/>
  <c r="H119" i="1"/>
  <c r="I114" i="1"/>
  <c r="I113" i="1"/>
  <c r="H109" i="1"/>
  <c r="I111" i="1"/>
  <c r="I101" i="1"/>
  <c r="I96" i="1"/>
  <c r="H90" i="1"/>
  <c r="F90" i="1"/>
  <c r="I74" i="1"/>
  <c r="I71" i="1"/>
  <c r="I70" i="1"/>
  <c r="I66" i="1"/>
  <c r="I65" i="1"/>
  <c r="I64" i="1"/>
  <c r="I63" i="1"/>
  <c r="I62" i="1"/>
  <c r="F48" i="1"/>
  <c r="I82" i="1"/>
  <c r="I58" i="1"/>
  <c r="I56" i="1"/>
  <c r="I79" i="1"/>
  <c r="I55" i="1"/>
  <c r="I57" i="1"/>
  <c r="I78" i="1"/>
  <c r="I81" i="1"/>
  <c r="I80" i="1"/>
  <c r="I84" i="1"/>
  <c r="H174" i="1"/>
  <c r="I149" i="1" l="1"/>
  <c r="I156" i="1"/>
  <c r="F88" i="1"/>
  <c r="F46" i="1" s="1"/>
  <c r="F8" i="1" s="1"/>
  <c r="I129" i="1"/>
  <c r="I90" i="1"/>
  <c r="H88" i="1"/>
  <c r="H46" i="1" s="1"/>
  <c r="H8" i="1" s="1"/>
  <c r="I174" i="1"/>
  <c r="I139" i="1"/>
  <c r="I119" i="1"/>
  <c r="I109" i="1"/>
  <c r="I99" i="1"/>
  <c r="I88" i="1" s="1"/>
  <c r="I48" i="1"/>
  <c r="I46" i="1" l="1"/>
  <c r="I8" i="1" s="1"/>
</calcChain>
</file>

<file path=xl/sharedStrings.xml><?xml version="1.0" encoding="utf-8"?>
<sst xmlns="http://schemas.openxmlformats.org/spreadsheetml/2006/main" count="428" uniqueCount="293">
  <si>
    <t xml:space="preserve">SERVIÇO NACIONAL DE APRENDIZAGEM COMERCIAL
Administração Regional do Estado de São Paulo
SERVIÇO DE ENGENHARIA
</t>
  </si>
  <si>
    <t>PLANILHA ORÇAMENTÁRIA</t>
  </si>
  <si>
    <t>Data</t>
  </si>
  <si>
    <t>OBRA:</t>
  </si>
  <si>
    <t>BDI %</t>
  </si>
  <si>
    <t xml:space="preserve">LOCAL: </t>
  </si>
  <si>
    <t>Leis Sociais %</t>
  </si>
  <si>
    <t xml:space="preserve">Empresa: 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</si>
  <si>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</si>
  <si>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</si>
  <si>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</si>
  <si>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</si>
  <si>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</si>
  <si>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</si>
  <si>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</si>
  <si>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</si>
  <si>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</si>
  <si>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</si>
  <si>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</si>
  <si>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</si>
  <si>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cj</t>
  </si>
  <si>
    <t>m</t>
  </si>
  <si>
    <t>pç</t>
  </si>
  <si>
    <t>kg</t>
  </si>
  <si>
    <t>vb</t>
  </si>
  <si>
    <t>Manutenção Preventiva e Corretiva para dois anos de assistência, tendo como início a conclusão dos serviços de instalações do sistema.</t>
  </si>
  <si>
    <t>mês</t>
  </si>
  <si>
    <t>Projeto "As-Built", Manual de operação e manutenção e treinamento de funcionários</t>
  </si>
  <si>
    <t>DIVERSOS</t>
  </si>
  <si>
    <t>Todas as obras civis que envolva o ar condicionado como: furações em paredes, lajes, vigas, caixilhos, telhado, recomposições, etc</t>
  </si>
  <si>
    <t>Testes e regulagens.</t>
  </si>
  <si>
    <t>Tubo espuma elastomérica espessura 19mm  para  tubo de cobre Ø15,88 mm</t>
  </si>
  <si>
    <t>Tubo espuma elastomérica espessura 19mm  para  tubo de cobre Ø19,05 mm</t>
  </si>
  <si>
    <t>Tubo espuma elastomérica espessura 19mm  para  tubo de cobre Ø22,20 mm</t>
  </si>
  <si>
    <t>Tubo espuma elastomérica espessura 32mm  para  tubo de cobre Ø28,58 mm</t>
  </si>
  <si>
    <t>Tubo espuma elastomérica espessura 32mm  para  tubo de cobre Ø34,90 mm</t>
  </si>
  <si>
    <t xml:space="preserve">Eletrocalha lisa em chapa galvanizada a fogo 30x15 cm, provido de tampa #20 para proteção mecânica da rede frigorígena + curva 90º + pintura epóxi </t>
  </si>
  <si>
    <t>Válvula de esfera GBC6S  Ø6,35 mm</t>
  </si>
  <si>
    <t>Válvula de esfera GBC10S  Ø9,52 mm</t>
  </si>
  <si>
    <t>Válvula de esfera GBC12S  Ø12,7 mm</t>
  </si>
  <si>
    <t>Válvula de esfera GBC16S  Ø15,88 mm</t>
  </si>
  <si>
    <t>Painel PT-UAHW0 ou equivalente</t>
  </si>
  <si>
    <t>Painel PT_USC</t>
  </si>
  <si>
    <t>Carga de gás R-410A</t>
  </si>
  <si>
    <t>Cabo de comando Shield 2x1 - 1,0mm²</t>
  </si>
  <si>
    <t>Controle remoto sem fio (Incluso no valor Equipamento)</t>
  </si>
  <si>
    <t>Limpeza, vácuo, carga de gás, elétrica completa, suportes em geral</t>
  </si>
  <si>
    <t>SISTEMA SPLITS</t>
  </si>
  <si>
    <t>SPLIT CS+ES-01</t>
  </si>
  <si>
    <t>Unidade Condensadora Split Inverter Quente e Frio CS-01, para 24.000 btu/h, descarga de ar horizontal, 220V-bifásico.</t>
  </si>
  <si>
    <t>Unidade Evaporadora Split  tipo Cassete ES-01 com dimensões de 804x204x840 ref:  LG para 24.000 btu/h</t>
  </si>
  <si>
    <t>Linha Líquido - Tubo Ø3/8" de cobre com espessura de 1/16"  - (têmpera mole)</t>
  </si>
  <si>
    <t>Linha Sucção - Tubo Ø5/8" de cobre com espessura de 1,/16"  - (têmpera mole)</t>
  </si>
  <si>
    <t>Limpeza, vácuo, carga de gás, elétrica completa, suportes.</t>
  </si>
  <si>
    <t>SPLIT CS+ES-02</t>
  </si>
  <si>
    <t>Unidade Condensadora Split Inverter Quente e Frio CS-02, para 24.000 btu/h, descarga de ar horizontal, 220V-bifásico.</t>
  </si>
  <si>
    <t>Unidade Evaporadora Split  tipo Cassete ES-02 com dimensões de 804x204x840 ref:  LG para 24.000 btu/h LG para 24.000 btu/h</t>
  </si>
  <si>
    <t>Isolamento com espuma elastomérica (Armaflex) com espessura de 13,0mm + proteção mecânica com alumínio liso nos trechos externos.</t>
  </si>
  <si>
    <t>SPLIT CS+ES-03</t>
  </si>
  <si>
    <t>Unidade Condensadora Split Inverter Quente e Frio CS-03, para 24.000 btu/h, descarga de ar horizontal, 220V-bifásico.</t>
  </si>
  <si>
    <t>Unidade Evaporadora Split  tipo Cassete ES-03 com dimensões de 804x204x840 ref:   LG para 24.000 btu/h</t>
  </si>
  <si>
    <t>SPLIT CS+ES-04</t>
  </si>
  <si>
    <t>Unidade Condensadora Split Inverter só frio CS-04, para 9.000 btu/h, descarga de ar horizontal, 220V-bifásico.</t>
  </si>
  <si>
    <t>Unidade Evaporadora Split  tipo High-Wall ES-04 para 9.000 btu/h</t>
  </si>
  <si>
    <t>Linha Líquido - Tubo Ø1/4" de cobre com espessura de 1/16"  - (têmpera mole)</t>
  </si>
  <si>
    <t>Linha Sucção - Tubo Ø3/8" de cobre com espessura de 1,/16"  - (têmpera mole)</t>
  </si>
  <si>
    <t>SPLIT CS+ES-05</t>
  </si>
  <si>
    <t>Unidade Condensadora Split Inverter só frio CS-05, para 12.000 btu/h, descarga de ar  horizontal, 220V-bifásico.</t>
  </si>
  <si>
    <t>Unidade Evaporadora Split  tipo High-Wall ES-05 para 12.000 btu/h</t>
  </si>
  <si>
    <t>Isolamento com espuma elastomérica (Armaflex) com espessura de 13,0mm +  proteção mecânica com alumínio liso nos trechos externos.</t>
  </si>
  <si>
    <t>SPLIT CS+ES-06</t>
  </si>
  <si>
    <t>Unidade Condensadora Split Inverter só frio CS-06, para 12.000 btu/h, descarga de ar horizontal, 220V-bifásico.</t>
  </si>
  <si>
    <t>Unidade Evaporadora Split  tipo High-Wall ES-06 para 12.000 btu/h</t>
  </si>
  <si>
    <t>VENTILADORES</t>
  </si>
  <si>
    <t>Ventilador Helicocentrífugo (VAE-01, VAE-04, VAE-05, VAE-06, VAE-07), Soler Palau modelo TD-500/150  Mixvent + caixa de filtro MFL-150 G-4, pressão sonora 35 Dba 220V, bifásico 65 W ou equivalente.</t>
  </si>
  <si>
    <t>Ventilador Helicocentrífugo (VAE-02, VAE-03, Soler Palau modelo TD-250/100  Mixvent + caixa de filtro MFL-100 G-4, pressão sonora 32 dBA, 220V, bifásico  30 W ou equivalente.</t>
  </si>
  <si>
    <t>Suportes e interligações elétricas para ventiladores</t>
  </si>
  <si>
    <t>DUTOS, VENEZIANAS, BOCAS DE AR</t>
  </si>
  <si>
    <t>Duto para suprimento de ar exterior em chapa galvanizada cristal "B" #26.</t>
  </si>
  <si>
    <t>Bocal de insuflação de ar Ø100 mm tipo BOC-100 Soler Palau ou equivalente</t>
  </si>
  <si>
    <t>Bocal de insuflação de ar Ø125 mm tipo BOC-125 Soler Palau ou equivalente</t>
  </si>
  <si>
    <t>Bocal de exaustão de ar Ø150 mm tipo BOC-150 Soler Palau ou equivalente</t>
  </si>
  <si>
    <t>Veneziana para tomada de ar externo 15x15 cm em alumínio provida de tela</t>
  </si>
  <si>
    <t>Veneziana para tomada de ar externo 20x20 cm em alumínio provida de tela</t>
  </si>
  <si>
    <t>Eletrocalha lisa 30x15 #20 galvanizada a fogo para proteção mecânica da rede  frigorígena + 1 curva 90º + pintura epóxi</t>
  </si>
  <si>
    <t>Suportes para dutos</t>
  </si>
  <si>
    <t>INTERLIGAÇÕES ELÉTRICAS</t>
  </si>
  <si>
    <t xml:space="preserve">Interligações elétricas de todos os equipamentos a serem feitos a partir dos pontos  de força protegidos.   </t>
  </si>
  <si>
    <t>Eletrodutos galvanizados e acessórios para interligação com os equipamentos</t>
  </si>
  <si>
    <t xml:space="preserve">Drenos com tubos de pvc marrom Ø1" isolados termicamente com espuma elastomérica de 19 mm de espessura com sifões em todas as unidades evaporadoras  cassetes com acessórios e suportes  </t>
  </si>
  <si>
    <t>Dreno com mangueira tipo cristal  3/4" para as unidades high-wall</t>
  </si>
  <si>
    <t>Controles remotos sem fio para unidades evaporadoras split system. Incluso em equiptos</t>
  </si>
  <si>
    <t xml:space="preserve">Lastros de neoprene nas unidades condensadoras VRF 10 x 2,5 x 80 cm </t>
  </si>
  <si>
    <t>Coxins de neoprene nas condensadoras split´s -  5,0 x 2,5 x 5,0 cm</t>
  </si>
  <si>
    <t>Desmontagem dos Split´s existentes (redes frigorígenas, elétricas e drenos) para instalação do sistema VRF UC-03.</t>
  </si>
  <si>
    <t>Reforço na estrutura metálica existente para receber nova unidade condensadora VRF</t>
  </si>
  <si>
    <t>Transportes horizontais e verticais.</t>
  </si>
  <si>
    <t>Mão de Obra especializada.</t>
  </si>
  <si>
    <t>Serviços de engenharia.</t>
  </si>
  <si>
    <t>Projeto executivo</t>
  </si>
  <si>
    <t>Manual de operação e manutenção</t>
  </si>
  <si>
    <t>Treinamento de pessoal.</t>
  </si>
  <si>
    <t>01.</t>
  </si>
  <si>
    <t>INSTALAÇÕES ELÉTRICAS</t>
  </si>
  <si>
    <t>Ø 3/4"</t>
  </si>
  <si>
    <t>Ø 1"</t>
  </si>
  <si>
    <t>Ø 2"</t>
  </si>
  <si>
    <t>Cabo de cobre flexível com isolação termoplástica para 750V, tipo Afumex Green da Prysmian, de:</t>
  </si>
  <si>
    <t># 4,0mm2 (cor preto)</t>
  </si>
  <si>
    <t># 4,0mm2 (cor verde)</t>
  </si>
  <si>
    <t>Cabo de cobre tipo EPR, isolado para 0,6/1,0 kV-90ºC, tipo Afumex da Prysmian, de:</t>
  </si>
  <si>
    <t># 16mm² (cor verde)</t>
  </si>
  <si>
    <t># 25mm² (cor preto)</t>
  </si>
  <si>
    <t>Condulete múltiplo, em alumínio fundido, com tampa cega e unidut</t>
  </si>
  <si>
    <t>Caixas de passagem com tampa aparafusada, de:</t>
  </si>
  <si>
    <t>20x20x10 cm</t>
  </si>
  <si>
    <t>30x30x12 cm</t>
  </si>
  <si>
    <t>Quadro de Distribuição de energia com portas munidas de trinco e fechadura, contra porta, disjuntores, conforme especificações em projeto e memorial descritivo:</t>
  </si>
  <si>
    <t>QF-UC-03</t>
  </si>
  <si>
    <t>QGF. AC.BL"AeB"</t>
  </si>
  <si>
    <t>QDL. ESTÉTICA."A01.2"</t>
  </si>
  <si>
    <t>QDL. TÉRREO."A"</t>
  </si>
  <si>
    <t>QGFL.. BLOCO"C"</t>
  </si>
  <si>
    <t xml:space="preserve">SISTEMA VRF - UC-03 </t>
  </si>
  <si>
    <t xml:space="preserve">RETROFIT AR COND. BLOCO A+C TÉRREO </t>
  </si>
  <si>
    <t xml:space="preserve">Refnet modelo ARBLN01621 </t>
  </si>
  <si>
    <t xml:space="preserve">Refnet modelo ARBLN03321 </t>
  </si>
  <si>
    <t>Refnet modelo ARBLN07121</t>
  </si>
  <si>
    <t>Refnet modelo ARCNN21</t>
  </si>
  <si>
    <t>Tubo Ø 6,35 mm de cobre com espessura de 0,8 mm - (têmpera mole)</t>
  </si>
  <si>
    <t>Tubo Ø 9,52 mm de cobre com espessura de 0,8 mm - (têmpera mole)</t>
  </si>
  <si>
    <t>Tubo Ø 12,7 mm de cobre com espessura de 0,8 mm - (têmpera mole)</t>
  </si>
  <si>
    <t>Tubo Ø 15,88 mm de cobre com espessura de 1,0 mm - (têmpera mole)</t>
  </si>
  <si>
    <t>Tubo Ø 19,05 mm de cobre com espessura de 1,0 mm - (têmpera dura)</t>
  </si>
  <si>
    <t>Tubo Ø 22,2 mm de cobre com espessura de 1,0 mm - (têmpera dura)</t>
  </si>
  <si>
    <t>Tubo Ø 28,58 mm de cobre com espessura de 1,0 mm - (têmpera dura)</t>
  </si>
  <si>
    <t>Tubo Ø 34,90 mm de cobre com espessura de 1,25 mm - (têmpera dura)</t>
  </si>
  <si>
    <t>Tubo espuma elastomérica espessura 19mm  para  tubo de cobre Ø6,35 mm</t>
  </si>
  <si>
    <t>Tubo espuma elastomérica espessura 19mm  para  tubo de cobre Ø9,52 mm</t>
  </si>
  <si>
    <t>Tubo espuma elastomérica espessura 19mm  para  tubo de cobre Ø12,7 mm</t>
  </si>
  <si>
    <t xml:space="preserve">m
</t>
  </si>
  <si>
    <t xml:space="preserve">Unidade Condensadora VRF de 12 HP,  220V-Ø3-60Hz - modelo ref: ARUM120BTE5 ou equivalente </t>
  </si>
  <si>
    <t>Unidade Evaporadora Cassete 1 via VRF para 9.000 btu/h, 220V, bifásica - modelo ref: ARNU09GTUB4 ou equivalente</t>
  </si>
  <si>
    <t>Unidade Evaporadora Cassete 1 via VRF para 12.000 btu/h, 220V, bifásica - modelo ou equivalente</t>
  </si>
  <si>
    <t>Unidade Evaporadora Cassete 2 vias VRF para 18.000 btu/h, 220V, bifásica - modelo ref: ARNU18GTSC4 ou equivalente</t>
  </si>
  <si>
    <t>Unidade Evaporadora Cassete 2 vias VRF para 24.000 btu/h, 220V, bifásica - modelo ref: ARNU24GTSA4 ou equivalente</t>
  </si>
  <si>
    <t>02.</t>
  </si>
  <si>
    <t>02.01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</si>
  <si>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</si>
  <si>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</si>
  <si>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</si>
  <si>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</si>
  <si>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</si>
  <si>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</si>
  <si>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</si>
  <si>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</si>
  <si>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02.01.09</t>
  </si>
  <si>
    <t>02.01.10</t>
  </si>
  <si>
    <t>02.01.11</t>
  </si>
  <si>
    <t>02.01.12</t>
  </si>
  <si>
    <t>02.01.13</t>
  </si>
  <si>
    <t>02.01.14</t>
  </si>
  <si>
    <t>02.01.15</t>
  </si>
  <si>
    <t>02.01.16</t>
  </si>
  <si>
    <t>02.01.17</t>
  </si>
  <si>
    <t>02.01.18</t>
  </si>
  <si>
    <t>02.01.19</t>
  </si>
  <si>
    <t>02.01.20</t>
  </si>
  <si>
    <t>02.01.21</t>
  </si>
  <si>
    <t>02.01.22</t>
  </si>
  <si>
    <t>02.01.23</t>
  </si>
  <si>
    <t>02.01.24</t>
  </si>
  <si>
    <t>02.01.25</t>
  </si>
  <si>
    <t>02.01.26</t>
  </si>
  <si>
    <t>02.01.27</t>
  </si>
  <si>
    <t>02.01.28</t>
  </si>
  <si>
    <t>02.01.29</t>
  </si>
  <si>
    <t>02.01.30</t>
  </si>
  <si>
    <t>02.01.31</t>
  </si>
  <si>
    <t>02.01.32</t>
  </si>
  <si>
    <t>02.01.33</t>
  </si>
  <si>
    <t>02.01.34</t>
  </si>
  <si>
    <t>02.01.35</t>
  </si>
  <si>
    <t>02.01.36</t>
  </si>
  <si>
    <t>02.02</t>
  </si>
  <si>
    <t>02.02.01</t>
  </si>
  <si>
    <t>02.02.02</t>
  </si>
  <si>
    <t>02.02.03</t>
  </si>
  <si>
    <t>02.02.04</t>
  </si>
  <si>
    <t>02.02.05</t>
  </si>
  <si>
    <t>02.02.06</t>
  </si>
  <si>
    <t>02.02.01.01</t>
  </si>
  <si>
    <t>02.02.01.02</t>
  </si>
  <si>
    <t>02.02.01.03</t>
  </si>
  <si>
    <t>02.02.01.04</t>
  </si>
  <si>
    <t>02.02.01.05</t>
  </si>
  <si>
    <t>02.02.01.06</t>
  </si>
  <si>
    <t>02.03</t>
  </si>
  <si>
    <t>02.03.01</t>
  </si>
  <si>
    <t>02.03.02</t>
  </si>
  <si>
    <t>02.03.03</t>
  </si>
  <si>
    <t>02.02.02.01</t>
  </si>
  <si>
    <t>02.02.02.02</t>
  </si>
  <si>
    <t>02.02.02.03</t>
  </si>
  <si>
    <t>02.02.02.04</t>
  </si>
  <si>
    <t>02.02.02.05</t>
  </si>
  <si>
    <t>02.02.02.06</t>
  </si>
  <si>
    <t>02.02.03.013</t>
  </si>
  <si>
    <t>02.02.03.014</t>
  </si>
  <si>
    <t>02.02.03.015</t>
  </si>
  <si>
    <t>02.02.03.016</t>
  </si>
  <si>
    <t>02.02.03.017</t>
  </si>
  <si>
    <t>02.02.03.018</t>
  </si>
  <si>
    <t>02.02.04.01</t>
  </si>
  <si>
    <t>02.02.04.02</t>
  </si>
  <si>
    <t>02.02.04.03</t>
  </si>
  <si>
    <t>02.02.04.04</t>
  </si>
  <si>
    <t>02.02.04.05</t>
  </si>
  <si>
    <t>02.02.04.06</t>
  </si>
  <si>
    <t>02.02.05.01</t>
  </si>
  <si>
    <t>02.02.05.02</t>
  </si>
  <si>
    <t>02.02.05.03</t>
  </si>
  <si>
    <t>02.02.05.04</t>
  </si>
  <si>
    <t>02.02.05.05</t>
  </si>
  <si>
    <t>02.02.05.06</t>
  </si>
  <si>
    <t>02.02.06.01</t>
  </si>
  <si>
    <t>02.02.06.02</t>
  </si>
  <si>
    <t>02.02.06.03</t>
  </si>
  <si>
    <t>02.02.06.04</t>
  </si>
  <si>
    <t>02.02.06.05</t>
  </si>
  <si>
    <t>02.02.06.06</t>
  </si>
  <si>
    <t>03.03</t>
  </si>
  <si>
    <t>02.04</t>
  </si>
  <si>
    <t>02.04.01</t>
  </si>
  <si>
    <t>02.04.02</t>
  </si>
  <si>
    <t>02.04.03</t>
  </si>
  <si>
    <t>02.04.04</t>
  </si>
  <si>
    <t>02.04.05</t>
  </si>
  <si>
    <t>02.04.06</t>
  </si>
  <si>
    <t>02.04.07</t>
  </si>
  <si>
    <t>02.04.08</t>
  </si>
  <si>
    <t>02.05</t>
  </si>
  <si>
    <t>02.05.01</t>
  </si>
  <si>
    <t>02.05.02</t>
  </si>
  <si>
    <t>03.</t>
  </si>
  <si>
    <t>03.01</t>
  </si>
  <si>
    <t>03.02</t>
  </si>
  <si>
    <t>03.04</t>
  </si>
  <si>
    <t>03.05</t>
  </si>
  <si>
    <t>03.06</t>
  </si>
  <si>
    <t>03.07</t>
  </si>
  <si>
    <t>03.08</t>
  </si>
  <si>
    <t>03.09</t>
  </si>
  <si>
    <t>03.10</t>
  </si>
  <si>
    <t>03.11</t>
  </si>
  <si>
    <t>03.12</t>
  </si>
  <si>
    <t>03.13</t>
  </si>
  <si>
    <t>03.14</t>
  </si>
  <si>
    <t>03.15</t>
  </si>
  <si>
    <t>03.16</t>
  </si>
  <si>
    <t>03.17</t>
  </si>
  <si>
    <t>01.01</t>
  </si>
  <si>
    <t>01.01.01</t>
  </si>
  <si>
    <t>01.02</t>
  </si>
  <si>
    <t>01.02.01</t>
  </si>
  <si>
    <t>01.02.02</t>
  </si>
  <si>
    <t>01.02.03</t>
  </si>
  <si>
    <t>01.06</t>
  </si>
  <si>
    <t>01.06.01</t>
  </si>
  <si>
    <t>01.06.02</t>
  </si>
  <si>
    <t>01.07</t>
  </si>
  <si>
    <t>01.07.01</t>
  </si>
  <si>
    <t>01.07.02</t>
  </si>
  <si>
    <t>01.08</t>
  </si>
  <si>
    <t>01.08.01</t>
  </si>
  <si>
    <t>01.08.02</t>
  </si>
  <si>
    <t>01.09</t>
  </si>
  <si>
    <t>01.09.01</t>
  </si>
  <si>
    <t>01.09.02</t>
  </si>
  <si>
    <t>01.10</t>
  </si>
  <si>
    <t>01.10.01</t>
  </si>
  <si>
    <t>01.11</t>
  </si>
  <si>
    <t>01.11.01</t>
  </si>
  <si>
    <t>01.11.02</t>
  </si>
  <si>
    <t>01.11.03</t>
  </si>
  <si>
    <t>01.11.04</t>
  </si>
  <si>
    <t>Eletroduto de ferro galvanizado a fogo tipo pesado, com curvas e luvas, braçadeiras, fixadores, parafusos, buchas de fixação incorporadas. Completo Instalado, conforme memorial descritivo e projetos:</t>
  </si>
  <si>
    <t>Eletroduto de ferro galvanizado, eletrolítico tipo médio,  com curvas e luvas, braçadeiras, fixadores, parafusos, buchas de fixação incorporadas. Completo Instalado, conforme memorial descritivo e projetos:</t>
  </si>
  <si>
    <r>
      <rPr>
        <b/>
        <u/>
        <sz val="8"/>
        <rFont val="Arial"/>
        <family val="2"/>
      </rPr>
      <t>Readequação</t>
    </r>
    <r>
      <rPr>
        <b/>
        <sz val="8"/>
        <rFont val="Arial"/>
        <family val="2"/>
      </rPr>
      <t xml:space="preserve"> de quadro elétrico </t>
    </r>
    <r>
      <rPr>
        <b/>
        <u/>
        <sz val="8"/>
        <rFont val="Arial"/>
        <family val="2"/>
      </rPr>
      <t>existente</t>
    </r>
    <r>
      <rPr>
        <b/>
        <sz val="8"/>
        <rFont val="Arial"/>
        <family val="2"/>
      </rPr>
      <t xml:space="preserve"> (inclusão de disjuntores para proteção dos circuitos, conforme esquemas em projeto)</t>
    </r>
  </si>
  <si>
    <t>Rua Jorge Tibiriçá, nº 3518  São José do Rio Preto - SP</t>
  </si>
  <si>
    <t>RETROFIT SISTEMA  AR COND. BLOCO A+C TÉRREO - SJR</t>
  </si>
  <si>
    <t>__/__ /2024</t>
  </si>
  <si>
    <t>colocar nome da empresa participante da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</si>
</sst>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.5"/>
      <name val="Arial"/>
      <family val="2"/>
    </font>
    <font>
      <sz val="8"/>
      <name val="Calibri"/>
      <family val="2"/>
      <scheme val="minor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4" fontId="2" fillId="0" borderId="1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0" fontId="4" fillId="2" borderId="2" xfId="0" applyFont="1" applyFill="1" applyBorder="1" applyAlignment="1">
      <alignment vertical="center"/>
    </xf>
    <xf numFmtId="4" fontId="3" fillId="0" borderId="2" xfId="0" applyNumberFormat="1" applyFont="1" applyBorder="1"/>
    <xf numFmtId="0" fontId="0" fillId="0" borderId="2" xfId="0" applyBorder="1" applyAlignment="1">
      <alignment horizontal="left"/>
    </xf>
    <xf numFmtId="0" fontId="5" fillId="0" borderId="2" xfId="0" applyFont="1" applyBorder="1" applyAlignment="1">
      <alignment horizontal="right" vertical="center"/>
    </xf>
    <xf numFmtId="14" fontId="3" fillId="0" borderId="3" xfId="0" applyNumberFormat="1" applyFont="1" applyBorder="1" applyAlignment="1">
      <alignment horizontal="right" vertical="center"/>
    </xf>
    <xf numFmtId="14" fontId="3" fillId="0" borderId="0" xfId="0" applyNumberFormat="1" applyFont="1" applyAlignment="1">
      <alignment vertical="top"/>
    </xf>
    <xf numFmtId="0" fontId="0" fillId="0" borderId="0" xfId="0" applyAlignment="1">
      <alignment horizontal="centerContinuous"/>
    </xf>
    <xf numFmtId="4" fontId="6" fillId="0" borderId="0" xfId="0" applyNumberFormat="1" applyFont="1" applyAlignment="1">
      <alignment horizontal="centerContinuous"/>
    </xf>
    <xf numFmtId="4" fontId="3" fillId="0" borderId="0" xfId="0" applyNumberFormat="1" applyFont="1"/>
    <xf numFmtId="4" fontId="2" fillId="0" borderId="4" xfId="0" applyNumberFormat="1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centerContinuous"/>
    </xf>
    <xf numFmtId="0" fontId="3" fillId="0" borderId="5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2" fillId="0" borderId="6" xfId="0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vertical="top"/>
    </xf>
    <xf numFmtId="4" fontId="4" fillId="0" borderId="7" xfId="0" applyNumberFormat="1" applyFont="1" applyBorder="1"/>
    <xf numFmtId="0" fontId="3" fillId="0" borderId="8" xfId="0" applyFont="1" applyBorder="1" applyAlignment="1">
      <alignment vertical="top"/>
    </xf>
    <xf numFmtId="0" fontId="3" fillId="0" borderId="0" xfId="0" applyFont="1" applyAlignment="1">
      <alignment vertical="top"/>
    </xf>
    <xf numFmtId="4" fontId="4" fillId="0" borderId="0" xfId="0" applyNumberFormat="1" applyFont="1"/>
    <xf numFmtId="4" fontId="4" fillId="0" borderId="9" xfId="0" applyNumberFormat="1" applyFont="1" applyBorder="1" applyAlignment="1">
      <alignment horizontal="left" vertical="top"/>
    </xf>
    <xf numFmtId="4" fontId="4" fillId="0" borderId="9" xfId="0" applyNumberFormat="1" applyFont="1" applyBorder="1" applyAlignment="1">
      <alignment horizontal="center" wrapText="1"/>
    </xf>
    <xf numFmtId="4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4" fontId="4" fillId="0" borderId="9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164" fontId="4" fillId="0" borderId="0" xfId="0" applyNumberFormat="1" applyFont="1"/>
    <xf numFmtId="4" fontId="4" fillId="0" borderId="10" xfId="0" applyNumberFormat="1" applyFont="1" applyBorder="1" applyAlignment="1">
      <alignment horizontal="left" vertical="top"/>
    </xf>
    <xf numFmtId="4" fontId="4" fillId="0" borderId="10" xfId="0" applyNumberFormat="1" applyFont="1" applyBorder="1" applyAlignment="1">
      <alignment horizontal="center" wrapText="1"/>
    </xf>
    <xf numFmtId="4" fontId="4" fillId="0" borderId="10" xfId="0" applyNumberFormat="1" applyFont="1" applyBorder="1" applyAlignment="1">
      <alignment horizontal="center" vertical="top"/>
    </xf>
    <xf numFmtId="4" fontId="4" fillId="0" borderId="6" xfId="0" applyNumberFormat="1" applyFont="1" applyBorder="1" applyAlignment="1">
      <alignment vertical="top"/>
    </xf>
    <xf numFmtId="0" fontId="4" fillId="0" borderId="10" xfId="0" applyFont="1" applyBorder="1" applyAlignment="1">
      <alignment horizontal="center" vertical="top"/>
    </xf>
    <xf numFmtId="4" fontId="4" fillId="0" borderId="10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left" vertical="top"/>
    </xf>
    <xf numFmtId="4" fontId="4" fillId="0" borderId="5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right"/>
    </xf>
    <xf numFmtId="4" fontId="4" fillId="3" borderId="11" xfId="0" applyNumberFormat="1" applyFont="1" applyFill="1" applyBorder="1" applyAlignment="1">
      <alignment horizontal="left" vertical="top"/>
    </xf>
    <xf numFmtId="4" fontId="4" fillId="3" borderId="12" xfId="0" applyNumberFormat="1" applyFont="1" applyFill="1" applyBorder="1" applyAlignment="1">
      <alignment wrapText="1"/>
    </xf>
    <xf numFmtId="4" fontId="3" fillId="0" borderId="11" xfId="0" applyNumberFormat="1" applyFont="1" applyBorder="1" applyAlignment="1">
      <alignment horizontal="left" vertical="top"/>
    </xf>
    <xf numFmtId="4" fontId="3" fillId="0" borderId="12" xfId="0" applyNumberFormat="1" applyFont="1" applyBorder="1" applyAlignment="1">
      <alignment wrapText="1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vertical="top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4" fillId="0" borderId="12" xfId="1" applyNumberFormat="1" applyFont="1" applyFill="1" applyBorder="1" applyAlignment="1" applyProtection="1">
      <alignment horizontal="justify" vertical="center" wrapText="1"/>
    </xf>
    <xf numFmtId="43" fontId="3" fillId="0" borderId="12" xfId="1" applyFont="1" applyFill="1" applyBorder="1" applyAlignment="1" applyProtection="1">
      <alignment horizontal="center" vertical="center" wrapText="1"/>
    </xf>
    <xf numFmtId="43" fontId="3" fillId="0" borderId="12" xfId="1" quotePrefix="1" applyFont="1" applyFill="1" applyBorder="1" applyAlignment="1" applyProtection="1">
      <alignment horizontal="right" vertical="center"/>
      <protection locked="0"/>
    </xf>
    <xf numFmtId="43" fontId="4" fillId="0" borderId="12" xfId="1" quotePrefix="1" applyFont="1" applyFill="1" applyBorder="1" applyAlignment="1" applyProtection="1">
      <alignment horizontal="right" vertical="center"/>
      <protection locked="0"/>
    </xf>
    <xf numFmtId="43" fontId="4" fillId="0" borderId="13" xfId="1" quotePrefix="1" applyFont="1" applyFill="1" applyBorder="1" applyAlignment="1" applyProtection="1">
      <alignment horizontal="right" vertical="center"/>
      <protection locked="0"/>
    </xf>
    <xf numFmtId="0" fontId="4" fillId="0" borderId="11" xfId="1" applyNumberFormat="1" applyFont="1" applyFill="1" applyBorder="1" applyAlignment="1" applyProtection="1">
      <alignment horizontal="center" wrapText="1"/>
    </xf>
    <xf numFmtId="4" fontId="4" fillId="0" borderId="1" xfId="0" applyNumberFormat="1" applyFont="1" applyBorder="1" applyAlignment="1">
      <alignment horizontal="center" vertical="center"/>
    </xf>
    <xf numFmtId="43" fontId="3" fillId="0" borderId="12" xfId="1" applyFont="1" applyFill="1" applyBorder="1" applyAlignment="1" applyProtection="1">
      <alignment horizontal="center" vertical="top" wrapText="1"/>
    </xf>
    <xf numFmtId="0" fontId="3" fillId="0" borderId="11" xfId="1" applyNumberFormat="1" applyFont="1" applyFill="1" applyBorder="1" applyAlignment="1" applyProtection="1">
      <alignment horizontal="center" vertical="top" wrapText="1"/>
    </xf>
    <xf numFmtId="0" fontId="3" fillId="0" borderId="12" xfId="1" applyNumberFormat="1" applyFont="1" applyFill="1" applyBorder="1" applyAlignment="1" applyProtection="1">
      <alignment horizontal="left" vertical="top" wrapText="1"/>
    </xf>
    <xf numFmtId="43" fontId="3" fillId="0" borderId="12" xfId="1" applyFont="1" applyFill="1" applyBorder="1" applyAlignment="1" applyProtection="1">
      <alignment horizontal="left" vertical="top" wrapText="1"/>
    </xf>
    <xf numFmtId="43" fontId="3" fillId="0" borderId="12" xfId="1" quotePrefix="1" applyFont="1" applyFill="1" applyBorder="1" applyAlignment="1" applyProtection="1">
      <alignment horizontal="left" vertical="top"/>
      <protection locked="0"/>
    </xf>
    <xf numFmtId="0" fontId="4" fillId="0" borderId="12" xfId="1" applyNumberFormat="1" applyFont="1" applyFill="1" applyBorder="1" applyAlignment="1" applyProtection="1">
      <alignment horizontal="left" vertical="top" wrapText="1"/>
    </xf>
    <xf numFmtId="0" fontId="3" fillId="0" borderId="14" xfId="1" applyNumberFormat="1" applyFont="1" applyFill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justify" vertical="center" wrapText="1"/>
    </xf>
    <xf numFmtId="43" fontId="3" fillId="0" borderId="15" xfId="1" applyFont="1" applyFill="1" applyBorder="1" applyAlignment="1" applyProtection="1">
      <alignment horizontal="center" vertical="center" wrapText="1"/>
    </xf>
    <xf numFmtId="43" fontId="3" fillId="0" borderId="15" xfId="1" quotePrefix="1" applyFont="1" applyFill="1" applyBorder="1" applyAlignment="1" applyProtection="1">
      <alignment horizontal="right" vertical="center"/>
      <protection locked="0"/>
    </xf>
    <xf numFmtId="43" fontId="3" fillId="0" borderId="15" xfId="1" applyFont="1" applyFill="1" applyBorder="1" applyAlignment="1" applyProtection="1">
      <alignment horizontal="right" vertical="center"/>
      <protection locked="0"/>
    </xf>
    <xf numFmtId="43" fontId="3" fillId="0" borderId="16" xfId="1" applyFont="1" applyFill="1" applyBorder="1" applyAlignment="1" applyProtection="1">
      <alignment horizontal="right" vertical="center"/>
      <protection locked="0"/>
    </xf>
    <xf numFmtId="4" fontId="4" fillId="0" borderId="11" xfId="0" applyNumberFormat="1" applyFont="1" applyBorder="1" applyAlignment="1">
      <alignment horizontal="left" vertical="top"/>
    </xf>
    <xf numFmtId="4" fontId="4" fillId="0" borderId="12" xfId="0" applyNumberFormat="1" applyFont="1" applyBorder="1" applyAlignment="1">
      <alignment wrapText="1"/>
    </xf>
    <xf numFmtId="4" fontId="4" fillId="0" borderId="11" xfId="0" applyNumberFormat="1" applyFont="1" applyBorder="1" applyAlignment="1">
      <alignment horizontal="left" vertical="center"/>
    </xf>
    <xf numFmtId="4" fontId="4" fillId="0" borderId="12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left" vertical="center"/>
    </xf>
    <xf numFmtId="4" fontId="3" fillId="0" borderId="12" xfId="0" applyNumberFormat="1" applyFont="1" applyBorder="1" applyAlignment="1">
      <alignment vertical="top" wrapText="1"/>
    </xf>
    <xf numFmtId="4" fontId="3" fillId="0" borderId="12" xfId="0" applyNumberFormat="1" applyFont="1" applyBorder="1" applyAlignment="1">
      <alignment horizontal="left" vertical="top" wrapText="1"/>
    </xf>
    <xf numFmtId="4" fontId="4" fillId="4" borderId="11" xfId="0" applyNumberFormat="1" applyFont="1" applyFill="1" applyBorder="1" applyAlignment="1">
      <alignment horizontal="left" vertical="center"/>
    </xf>
    <xf numFmtId="4" fontId="4" fillId="4" borderId="12" xfId="0" applyNumberFormat="1" applyFont="1" applyFill="1" applyBorder="1" applyAlignment="1">
      <alignment wrapText="1"/>
    </xf>
    <xf numFmtId="43" fontId="3" fillId="0" borderId="12" xfId="1" applyFont="1" applyBorder="1" applyAlignment="1">
      <alignment horizontal="left" vertical="top"/>
    </xf>
    <xf numFmtId="43" fontId="4" fillId="3" borderId="12" xfId="1" applyFont="1" applyFill="1" applyBorder="1" applyAlignment="1">
      <alignment vertical="top"/>
    </xf>
    <xf numFmtId="43" fontId="4" fillId="3" borderId="12" xfId="1" applyFont="1" applyFill="1" applyBorder="1"/>
    <xf numFmtId="43" fontId="4" fillId="3" borderId="13" xfId="1" applyFont="1" applyFill="1" applyBorder="1"/>
    <xf numFmtId="43" fontId="4" fillId="0" borderId="12" xfId="1" applyFont="1" applyBorder="1" applyAlignment="1">
      <alignment vertical="top"/>
    </xf>
    <xf numFmtId="43" fontId="4" fillId="0" borderId="12" xfId="1" applyFont="1" applyBorder="1"/>
    <xf numFmtId="43" fontId="4" fillId="0" borderId="13" xfId="1" applyFont="1" applyBorder="1"/>
    <xf numFmtId="43" fontId="3" fillId="0" borderId="12" xfId="1" applyFont="1" applyBorder="1" applyAlignment="1">
      <alignment vertical="top"/>
    </xf>
    <xf numFmtId="43" fontId="3" fillId="0" borderId="12" xfId="1" applyFont="1" applyBorder="1"/>
    <xf numFmtId="43" fontId="3" fillId="0" borderId="13" xfId="1" applyFont="1" applyBorder="1"/>
    <xf numFmtId="43" fontId="3" fillId="0" borderId="12" xfId="1" applyFont="1" applyBorder="1" applyAlignment="1">
      <alignment horizontal="center" vertical="center"/>
    </xf>
    <xf numFmtId="43" fontId="3" fillId="0" borderId="13" xfId="1" applyFont="1" applyBorder="1" applyAlignment="1">
      <alignment horizontal="center" vertical="center"/>
    </xf>
    <xf numFmtId="43" fontId="3" fillId="4" borderId="12" xfId="1" applyFont="1" applyFill="1" applyBorder="1" applyAlignment="1">
      <alignment horizontal="center" vertical="center"/>
    </xf>
    <xf numFmtId="43" fontId="3" fillId="0" borderId="13" xfId="1" applyFont="1" applyBorder="1" applyAlignment="1">
      <alignment horizontal="center" vertical="top"/>
    </xf>
    <xf numFmtId="4" fontId="4" fillId="0" borderId="12" xfId="0" applyNumberFormat="1" applyFont="1" applyBorder="1" applyAlignment="1">
      <alignment vertical="top" wrapText="1"/>
    </xf>
    <xf numFmtId="4" fontId="3" fillId="0" borderId="12" xfId="0" applyNumberFormat="1" applyFont="1" applyBorder="1" applyAlignment="1">
      <alignment horizontal="center" vertical="top" wrapText="1"/>
    </xf>
    <xf numFmtId="43" fontId="3" fillId="0" borderId="12" xfId="1" applyFont="1" applyBorder="1" applyAlignment="1">
      <alignment horizontal="center" vertical="top"/>
    </xf>
    <xf numFmtId="4" fontId="3" fillId="4" borderId="12" xfId="0" applyNumberFormat="1" applyFont="1" applyFill="1" applyBorder="1" applyAlignment="1">
      <alignment horizontal="center" vertical="top" wrapText="1"/>
    </xf>
    <xf numFmtId="43" fontId="3" fillId="0" borderId="15" xfId="1" applyFont="1" applyFill="1" applyBorder="1" applyAlignment="1" applyProtection="1">
      <alignment horizontal="center" vertical="top" wrapText="1"/>
    </xf>
    <xf numFmtId="43" fontId="4" fillId="4" borderId="12" xfId="1" applyFont="1" applyFill="1" applyBorder="1" applyAlignment="1">
      <alignment horizontal="center" vertical="center"/>
    </xf>
    <xf numFmtId="0" fontId="4" fillId="5" borderId="11" xfId="1" applyNumberFormat="1" applyFont="1" applyFill="1" applyBorder="1" applyAlignment="1" applyProtection="1">
      <alignment horizontal="center" vertical="top" wrapText="1"/>
    </xf>
    <xf numFmtId="0" fontId="4" fillId="5" borderId="12" xfId="1" applyNumberFormat="1" applyFont="1" applyFill="1" applyBorder="1" applyAlignment="1" applyProtection="1">
      <alignment horizontal="left" vertical="top" wrapText="1"/>
    </xf>
    <xf numFmtId="43" fontId="4" fillId="5" borderId="12" xfId="1" applyFont="1" applyFill="1" applyBorder="1" applyAlignment="1" applyProtection="1">
      <alignment horizontal="center" vertical="top" wrapText="1"/>
    </xf>
    <xf numFmtId="43" fontId="4" fillId="5" borderId="12" xfId="1" applyFont="1" applyFill="1" applyBorder="1" applyAlignment="1" applyProtection="1">
      <alignment horizontal="left" vertical="top" wrapText="1"/>
    </xf>
    <xf numFmtId="43" fontId="4" fillId="5" borderId="12" xfId="1" quotePrefix="1" applyFont="1" applyFill="1" applyBorder="1" applyAlignment="1" applyProtection="1">
      <alignment horizontal="left" vertical="top"/>
      <protection locked="0"/>
    </xf>
    <xf numFmtId="43" fontId="3" fillId="5" borderId="12" xfId="1" applyFont="1" applyFill="1" applyBorder="1" applyAlignment="1" applyProtection="1">
      <alignment horizontal="center" vertical="top" wrapText="1"/>
    </xf>
    <xf numFmtId="43" fontId="3" fillId="5" borderId="12" xfId="1" applyFont="1" applyFill="1" applyBorder="1" applyAlignment="1" applyProtection="1">
      <alignment horizontal="left" vertical="top" wrapText="1"/>
    </xf>
    <xf numFmtId="43" fontId="3" fillId="5" borderId="12" xfId="1" quotePrefix="1" applyFont="1" applyFill="1" applyBorder="1" applyAlignment="1" applyProtection="1">
      <alignment horizontal="left" vertical="top"/>
      <protection locked="0"/>
    </xf>
    <xf numFmtId="0" fontId="13" fillId="4" borderId="11" xfId="1" applyNumberFormat="1" applyFont="1" applyFill="1" applyBorder="1" applyAlignment="1" applyProtection="1">
      <alignment horizontal="center" vertical="top" wrapText="1"/>
    </xf>
    <xf numFmtId="0" fontId="13" fillId="4" borderId="12" xfId="1" applyNumberFormat="1" applyFont="1" applyFill="1" applyBorder="1" applyAlignment="1" applyProtection="1">
      <alignment horizontal="left" vertical="top" wrapText="1"/>
    </xf>
    <xf numFmtId="43" fontId="14" fillId="4" borderId="12" xfId="1" applyFont="1" applyFill="1" applyBorder="1" applyAlignment="1" applyProtection="1">
      <alignment horizontal="center" vertical="top" wrapText="1"/>
    </xf>
    <xf numFmtId="43" fontId="14" fillId="4" borderId="12" xfId="1" applyFont="1" applyFill="1" applyBorder="1" applyAlignment="1" applyProtection="1">
      <alignment horizontal="left" vertical="top" wrapText="1"/>
    </xf>
    <xf numFmtId="43" fontId="14" fillId="4" borderId="12" xfId="1" quotePrefix="1" applyFont="1" applyFill="1" applyBorder="1" applyAlignment="1" applyProtection="1">
      <alignment horizontal="left" vertical="top"/>
      <protection locked="0"/>
    </xf>
    <xf numFmtId="43" fontId="13" fillId="4" borderId="12" xfId="1" quotePrefix="1" applyFont="1" applyFill="1" applyBorder="1" applyAlignment="1" applyProtection="1">
      <alignment horizontal="left" vertical="top"/>
      <protection locked="0"/>
    </xf>
    <xf numFmtId="43" fontId="4" fillId="4" borderId="13" xfId="1" applyFont="1" applyFill="1" applyBorder="1" applyAlignment="1">
      <alignment horizontal="center" vertical="center"/>
    </xf>
    <xf numFmtId="43" fontId="13" fillId="4" borderId="13" xfId="1" quotePrefix="1" applyFont="1" applyFill="1" applyBorder="1" applyAlignment="1" applyProtection="1">
      <alignment horizontal="left" vertical="top"/>
      <protection locked="0"/>
    </xf>
    <xf numFmtId="43" fontId="4" fillId="5" borderId="13" xfId="1" quotePrefix="1" applyFont="1" applyFill="1" applyBorder="1" applyAlignment="1" applyProtection="1">
      <alignment horizontal="left" vertical="top"/>
      <protection locked="0"/>
    </xf>
    <xf numFmtId="0" fontId="12" fillId="6" borderId="11" xfId="1" applyNumberFormat="1" applyFont="1" applyFill="1" applyBorder="1" applyAlignment="1" applyProtection="1">
      <alignment horizontal="center" vertical="top" wrapText="1"/>
    </xf>
    <xf numFmtId="0" fontId="12" fillId="6" borderId="12" xfId="1" applyNumberFormat="1" applyFont="1" applyFill="1" applyBorder="1" applyAlignment="1" applyProtection="1">
      <alignment horizontal="left" vertical="top" wrapText="1"/>
    </xf>
    <xf numFmtId="43" fontId="11" fillId="6" borderId="12" xfId="1" applyFont="1" applyFill="1" applyBorder="1" applyAlignment="1" applyProtection="1">
      <alignment horizontal="center" vertical="top" wrapText="1"/>
    </xf>
    <xf numFmtId="43" fontId="11" fillId="6" borderId="12" xfId="1" applyFont="1" applyFill="1" applyBorder="1" applyAlignment="1" applyProtection="1">
      <alignment horizontal="left" vertical="top" wrapText="1"/>
    </xf>
    <xf numFmtId="43" fontId="11" fillId="6" borderId="12" xfId="1" quotePrefix="1" applyFont="1" applyFill="1" applyBorder="1" applyAlignment="1" applyProtection="1">
      <alignment horizontal="left" vertical="top"/>
      <protection locked="0"/>
    </xf>
    <xf numFmtId="43" fontId="11" fillId="6" borderId="13" xfId="1" quotePrefix="1" applyFont="1" applyFill="1" applyBorder="1" applyAlignment="1" applyProtection="1">
      <alignment horizontal="left" vertical="top"/>
      <protection locked="0"/>
    </xf>
    <xf numFmtId="4" fontId="12" fillId="6" borderId="11" xfId="0" applyNumberFormat="1" applyFont="1" applyFill="1" applyBorder="1" applyAlignment="1">
      <alignment horizontal="left" vertical="center"/>
    </xf>
    <xf numFmtId="4" fontId="12" fillId="6" borderId="12" xfId="0" applyNumberFormat="1" applyFont="1" applyFill="1" applyBorder="1" applyAlignment="1">
      <alignment wrapText="1"/>
    </xf>
    <xf numFmtId="4" fontId="3" fillId="6" borderId="12" xfId="0" applyNumberFormat="1" applyFont="1" applyFill="1" applyBorder="1" applyAlignment="1">
      <alignment horizontal="center" vertical="top" wrapText="1"/>
    </xf>
    <xf numFmtId="43" fontId="3" fillId="6" borderId="12" xfId="1" applyFont="1" applyFill="1" applyBorder="1" applyAlignment="1">
      <alignment horizontal="center" vertical="center"/>
    </xf>
    <xf numFmtId="43" fontId="12" fillId="6" borderId="12" xfId="1" applyFont="1" applyFill="1" applyBorder="1" applyAlignment="1">
      <alignment horizontal="center" vertical="center"/>
    </xf>
    <xf numFmtId="43" fontId="12" fillId="6" borderId="13" xfId="1" applyFont="1" applyFill="1" applyBorder="1" applyAlignment="1">
      <alignment horizontal="center" vertical="center"/>
    </xf>
    <xf numFmtId="4" fontId="12" fillId="6" borderId="12" xfId="0" applyNumberFormat="1" applyFont="1" applyFill="1" applyBorder="1" applyAlignment="1">
      <alignment horizontal="center" vertical="center" wrapText="1"/>
    </xf>
    <xf numFmtId="43" fontId="12" fillId="6" borderId="12" xfId="1" applyFont="1" applyFill="1" applyBorder="1" applyAlignment="1">
      <alignment vertical="top"/>
    </xf>
    <xf numFmtId="43" fontId="12" fillId="6" borderId="12" xfId="1" applyFont="1" applyFill="1" applyBorder="1"/>
    <xf numFmtId="4" fontId="2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vertical="top"/>
    </xf>
    <xf numFmtId="43" fontId="12" fillId="6" borderId="13" xfId="1" applyFont="1" applyFill="1" applyBorder="1"/>
    <xf numFmtId="4" fontId="4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69850</xdr:colOff>
      <xdr:row>0</xdr:row>
      <xdr:rowOff>60325</xdr:rowOff>
    </xdr:from>
    <xdr:to>
      <xdr:col>0</xdr:col>
      <xdr:colOff>674688</xdr:colOff>
      <xdr:row>2</xdr:row>
      <xdr:rowOff>116009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" y="60325"/>
          <a:ext cx="604838" cy="404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S194"/>
  <sheetViews>
    <sheetView tabSelected="1" topLeftCell="B1" zoomScale="120" zoomScaleNormal="120" zoomScaleSheetLayoutView="120" workbookViewId="0">
      <selection activeCell="B174" sqref="B174"/>
    </sheetView>
  </sheetViews>
  <sheetFormatPr defaultRowHeight="11.25" x14ac:dyDescent="0.2"/>
  <cols>
    <col min="1" max="1" width="11.7109375" style="45" customWidth="1"/>
    <col min="2" max="2" width="53.7109375" style="46" customWidth="1"/>
    <col min="3" max="3" width="6.140625" style="46" customWidth="1"/>
    <col min="4" max="4" width="9.28515625" style="47" customWidth="1"/>
    <col min="5" max="5" width="10.5703125" style="47" customWidth="1"/>
    <col min="6" max="6" width="12.140625" style="11" customWidth="1"/>
    <col min="7" max="7" width="14.140625" style="11" customWidth="1"/>
    <col min="8" max="8" width="12.140625" style="11" customWidth="1"/>
    <col min="9" max="9" width="13.140625" style="11" customWidth="1"/>
    <col min="10" max="10" width="2" style="11" customWidth="1"/>
    <col min="11" max="11" width="3.28515625" style="11" customWidth="1"/>
    <col min="12" max="14" width="11.85546875" style="11" customWidth="1"/>
    <col min="15" max="15" width="10" style="11" customWidth="1"/>
    <col min="16" max="16" width="11.140625" style="11" customWidth="1"/>
    <col min="17" max="17" width="6.5703125" style="11" bestFit="1" customWidth="1"/>
    <col min="18" max="19" width="10" style="11" bestFit="1" customWidth="1"/>
    <col min="20" max="20" width="10.85546875" style="11" bestFit="1" customWidth="1"/>
    <col min="21" max="16384" width="9.140625" style="11"/>
  </cols>
  <sheetData>
    <row r="1" spans="1:19" ht="16.5" customHeight="1" x14ac:dyDescent="0.25">
      <c r="A1" s="1"/>
      <c r="B1" s="138" t="s">
        <v>0</v>
      </c>
      <c r="C1" s="48"/>
      <c r="D1" s="2"/>
      <c r="E1" s="3" t="s">
        <v>1</v>
      </c>
      <c r="F1" s="4"/>
      <c r="G1" s="5"/>
      <c r="H1" s="6" t="s">
        <v>2</v>
      </c>
      <c r="I1" s="7" t="s">
        <v>291</v>
      </c>
      <c r="J1" s="8"/>
      <c r="K1" s="9"/>
      <c r="L1" s="10"/>
      <c r="M1" s="10"/>
    </row>
    <row r="2" spans="1:19" x14ac:dyDescent="0.2">
      <c r="A2" s="12"/>
      <c r="B2" s="139"/>
      <c r="C2" s="130"/>
      <c r="D2" s="131" t="s">
        <v>3</v>
      </c>
      <c r="E2" s="132" t="s">
        <v>290</v>
      </c>
      <c r="H2" s="133" t="s">
        <v>4</v>
      </c>
      <c r="I2" s="13"/>
      <c r="J2" s="14"/>
    </row>
    <row r="3" spans="1:19" ht="12" customHeight="1" x14ac:dyDescent="0.2">
      <c r="A3" s="12"/>
      <c r="B3" s="139"/>
      <c r="C3" s="130"/>
      <c r="D3" s="131" t="s">
        <v>5</v>
      </c>
      <c r="E3" s="141" t="s">
        <v>289</v>
      </c>
      <c r="F3" s="141"/>
      <c r="G3" s="141"/>
      <c r="H3" s="134" t="s">
        <v>6</v>
      </c>
      <c r="I3" s="16"/>
      <c r="J3" s="17"/>
      <c r="K3" s="15"/>
      <c r="L3" s="15"/>
      <c r="M3" s="15"/>
    </row>
    <row r="4" spans="1:19" ht="11.25" customHeight="1" x14ac:dyDescent="0.2">
      <c r="A4" s="18"/>
      <c r="B4" s="140"/>
      <c r="C4" s="49"/>
      <c r="D4" s="19" t="s">
        <v>7</v>
      </c>
      <c r="E4" s="142" t="s">
        <v>292</v>
      </c>
      <c r="F4" s="142"/>
      <c r="G4" s="142"/>
      <c r="H4" s="20"/>
      <c r="I4" s="21"/>
      <c r="J4" s="22"/>
      <c r="K4" s="23"/>
      <c r="L4" s="23"/>
      <c r="M4" s="23"/>
    </row>
    <row r="5" spans="1:19" s="23" customFormat="1" x14ac:dyDescent="0.2">
      <c r="A5" s="24" t="s">
        <v>8</v>
      </c>
      <c r="B5" s="25" t="s">
        <v>9</v>
      </c>
      <c r="C5" s="26" t="s">
        <v>10</v>
      </c>
      <c r="D5" s="56" t="s">
        <v>11</v>
      </c>
      <c r="E5" s="27" t="s">
        <v>12</v>
      </c>
      <c r="F5" s="28" t="s">
        <v>13</v>
      </c>
      <c r="G5" s="28" t="s">
        <v>12</v>
      </c>
      <c r="H5" s="28" t="s">
        <v>13</v>
      </c>
      <c r="I5" s="28" t="s">
        <v>14</v>
      </c>
      <c r="J5" s="29"/>
      <c r="K5" s="29"/>
      <c r="L5" s="29"/>
      <c r="M5" s="29"/>
      <c r="N5" s="11"/>
      <c r="O5" s="11"/>
      <c r="S5" s="30"/>
    </row>
    <row r="6" spans="1:19" s="23" customFormat="1" x14ac:dyDescent="0.2">
      <c r="A6" s="31"/>
      <c r="B6" s="32"/>
      <c r="C6" s="33"/>
      <c r="D6" s="34"/>
      <c r="E6" s="35" t="s">
        <v>15</v>
      </c>
      <c r="F6" s="36" t="s">
        <v>16</v>
      </c>
      <c r="G6" s="36" t="s">
        <v>17</v>
      </c>
      <c r="H6" s="36" t="s">
        <v>18</v>
      </c>
      <c r="I6" s="36" t="s">
        <v>19</v>
      </c>
      <c r="J6" s="29"/>
      <c r="K6" s="29"/>
      <c r="L6" s="29"/>
      <c r="M6" s="29"/>
      <c r="N6" s="11"/>
      <c r="O6" s="11"/>
    </row>
    <row r="7" spans="1:19" s="23" customFormat="1" x14ac:dyDescent="0.2">
      <c r="A7" s="37"/>
      <c r="B7" s="135"/>
      <c r="C7" s="135"/>
      <c r="D7" s="136"/>
      <c r="E7" s="136"/>
      <c r="F7" s="29"/>
      <c r="G7" s="29"/>
      <c r="H7" s="29"/>
      <c r="I7" s="38"/>
      <c r="J7" s="29"/>
      <c r="K7" s="39"/>
      <c r="L7" s="29"/>
      <c r="M7" s="29"/>
      <c r="N7" s="11"/>
      <c r="O7" s="11"/>
    </row>
    <row r="8" spans="1:19" s="23" customFormat="1" x14ac:dyDescent="0.2">
      <c r="A8" s="40"/>
      <c r="B8" s="41" t="s">
        <v>19</v>
      </c>
      <c r="C8" s="41"/>
      <c r="D8" s="79"/>
      <c r="E8" s="79"/>
      <c r="F8" s="80">
        <f>SUM(F10,F46,F174)</f>
        <v>0</v>
      </c>
      <c r="G8" s="80"/>
      <c r="H8" s="80">
        <f t="shared" ref="H8:I8" si="0">SUM(H10,H46,H174)</f>
        <v>0</v>
      </c>
      <c r="I8" s="81">
        <f t="shared" si="0"/>
        <v>0</v>
      </c>
      <c r="K8" s="39"/>
      <c r="N8" s="11"/>
      <c r="O8" s="11"/>
    </row>
    <row r="9" spans="1:19" s="23" customFormat="1" x14ac:dyDescent="0.2">
      <c r="A9" s="69"/>
      <c r="B9" s="70"/>
      <c r="C9" s="70"/>
      <c r="D9" s="82"/>
      <c r="E9" s="82"/>
      <c r="F9" s="83"/>
      <c r="G9" s="83"/>
      <c r="H9" s="83"/>
      <c r="I9" s="84"/>
      <c r="K9" s="39"/>
      <c r="N9" s="11"/>
      <c r="O9" s="11"/>
    </row>
    <row r="10" spans="1:19" s="23" customFormat="1" x14ac:dyDescent="0.2">
      <c r="A10" s="121" t="s">
        <v>102</v>
      </c>
      <c r="B10" s="122" t="s">
        <v>103</v>
      </c>
      <c r="C10" s="127"/>
      <c r="D10" s="128"/>
      <c r="E10" s="128"/>
      <c r="F10" s="129">
        <f>SUM(F13:F43)</f>
        <v>0</v>
      </c>
      <c r="G10" s="129"/>
      <c r="H10" s="129">
        <f t="shared" ref="H10:I10" si="1">SUM(H13:H43)</f>
        <v>0</v>
      </c>
      <c r="I10" s="137">
        <f t="shared" si="1"/>
        <v>0</v>
      </c>
      <c r="K10" s="39"/>
      <c r="N10" s="11"/>
      <c r="O10" s="11"/>
    </row>
    <row r="11" spans="1:19" s="23" customFormat="1" x14ac:dyDescent="0.2">
      <c r="A11" s="71"/>
      <c r="B11" s="70"/>
      <c r="C11" s="72"/>
      <c r="D11" s="82"/>
      <c r="E11" s="82"/>
      <c r="F11" s="83"/>
      <c r="G11" s="83"/>
      <c r="H11" s="83"/>
      <c r="I11" s="84"/>
      <c r="K11" s="39"/>
      <c r="N11" s="11"/>
      <c r="O11" s="11"/>
    </row>
    <row r="12" spans="1:19" s="23" customFormat="1" ht="45" x14ac:dyDescent="0.2">
      <c r="A12" s="42" t="s">
        <v>261</v>
      </c>
      <c r="B12" s="92" t="s">
        <v>287</v>
      </c>
      <c r="C12" s="93"/>
      <c r="D12" s="85"/>
      <c r="E12" s="85"/>
      <c r="F12" s="86"/>
      <c r="G12" s="86"/>
      <c r="H12" s="86"/>
      <c r="I12" s="87"/>
      <c r="K12" s="39"/>
      <c r="N12" s="11"/>
      <c r="O12" s="11"/>
    </row>
    <row r="13" spans="1:19" s="23" customFormat="1" x14ac:dyDescent="0.2">
      <c r="A13" s="42" t="s">
        <v>262</v>
      </c>
      <c r="B13" s="74" t="s">
        <v>104</v>
      </c>
      <c r="C13" s="93" t="s">
        <v>21</v>
      </c>
      <c r="D13" s="94">
        <v>99</v>
      </c>
      <c r="E13" s="88"/>
      <c r="F13" s="88">
        <f>E13*D13</f>
        <v>0</v>
      </c>
      <c r="G13" s="88"/>
      <c r="H13" s="88">
        <f>G13*D13</f>
        <v>0</v>
      </c>
      <c r="I13" s="89">
        <f>H13+F13</f>
        <v>0</v>
      </c>
      <c r="K13" s="39"/>
      <c r="L13" s="11"/>
      <c r="M13" s="11"/>
      <c r="N13" s="11"/>
      <c r="O13" s="11"/>
    </row>
    <row r="14" spans="1:19" s="23" customFormat="1" x14ac:dyDescent="0.2">
      <c r="A14" s="42"/>
      <c r="B14" s="74"/>
      <c r="C14" s="93"/>
      <c r="D14" s="94"/>
      <c r="E14" s="88"/>
      <c r="F14" s="88"/>
      <c r="G14" s="88"/>
      <c r="H14" s="88"/>
      <c r="I14" s="89"/>
      <c r="K14" s="39"/>
      <c r="L14" s="11"/>
      <c r="M14" s="11"/>
      <c r="N14" s="11"/>
      <c r="O14" s="11"/>
    </row>
    <row r="15" spans="1:19" s="23" customFormat="1" ht="45" x14ac:dyDescent="0.2">
      <c r="A15" s="42" t="s">
        <v>263</v>
      </c>
      <c r="B15" s="92" t="s">
        <v>286</v>
      </c>
      <c r="C15" s="93"/>
      <c r="D15" s="94"/>
      <c r="E15" s="88"/>
      <c r="F15" s="88"/>
      <c r="G15" s="88"/>
      <c r="H15" s="88"/>
      <c r="I15" s="89"/>
      <c r="K15" s="39"/>
      <c r="L15" s="11"/>
      <c r="M15" s="11"/>
      <c r="N15" s="11"/>
      <c r="O15" s="11"/>
    </row>
    <row r="16" spans="1:19" s="23" customFormat="1" x14ac:dyDescent="0.2">
      <c r="A16" s="42" t="s">
        <v>264</v>
      </c>
      <c r="B16" s="74" t="s">
        <v>104</v>
      </c>
      <c r="C16" s="93" t="s">
        <v>21</v>
      </c>
      <c r="D16" s="94">
        <v>21</v>
      </c>
      <c r="E16" s="88"/>
      <c r="F16" s="88">
        <f t="shared" ref="F16:F43" si="2">E16*D16</f>
        <v>0</v>
      </c>
      <c r="G16" s="88"/>
      <c r="H16" s="88">
        <f t="shared" ref="H16:H43" si="3">G16*D16</f>
        <v>0</v>
      </c>
      <c r="I16" s="89">
        <f t="shared" ref="I16:I43" si="4">H16+F16</f>
        <v>0</v>
      </c>
      <c r="K16" s="39"/>
      <c r="L16" s="11"/>
      <c r="M16" s="11"/>
      <c r="N16" s="11"/>
      <c r="O16" s="11"/>
    </row>
    <row r="17" spans="1:15" s="23" customFormat="1" x14ac:dyDescent="0.2">
      <c r="A17" s="42" t="s">
        <v>265</v>
      </c>
      <c r="B17" s="74" t="s">
        <v>105</v>
      </c>
      <c r="C17" s="93" t="s">
        <v>21</v>
      </c>
      <c r="D17" s="94">
        <v>15</v>
      </c>
      <c r="E17" s="88"/>
      <c r="F17" s="88">
        <f t="shared" si="2"/>
        <v>0</v>
      </c>
      <c r="G17" s="88"/>
      <c r="H17" s="88">
        <f t="shared" si="3"/>
        <v>0</v>
      </c>
      <c r="I17" s="89">
        <f t="shared" si="4"/>
        <v>0</v>
      </c>
      <c r="K17" s="39"/>
      <c r="L17" s="11"/>
      <c r="M17" s="11"/>
      <c r="N17" s="11"/>
      <c r="O17" s="11"/>
    </row>
    <row r="18" spans="1:15" s="23" customFormat="1" x14ac:dyDescent="0.2">
      <c r="A18" s="42" t="s">
        <v>266</v>
      </c>
      <c r="B18" s="74" t="s">
        <v>106</v>
      </c>
      <c r="C18" s="93" t="s">
        <v>21</v>
      </c>
      <c r="D18" s="94">
        <v>42</v>
      </c>
      <c r="E18" s="88"/>
      <c r="F18" s="88">
        <f t="shared" si="2"/>
        <v>0</v>
      </c>
      <c r="G18" s="88"/>
      <c r="H18" s="88">
        <f t="shared" si="3"/>
        <v>0</v>
      </c>
      <c r="I18" s="89">
        <f t="shared" si="4"/>
        <v>0</v>
      </c>
      <c r="K18" s="39"/>
      <c r="L18" s="11"/>
      <c r="M18" s="11"/>
      <c r="N18" s="11"/>
      <c r="O18" s="11"/>
    </row>
    <row r="19" spans="1:15" s="23" customFormat="1" x14ac:dyDescent="0.2">
      <c r="A19" s="42"/>
      <c r="B19" s="74"/>
      <c r="C19" s="93"/>
      <c r="D19" s="94"/>
      <c r="E19" s="88"/>
      <c r="F19" s="88"/>
      <c r="G19" s="88"/>
      <c r="H19" s="88"/>
      <c r="I19" s="89"/>
      <c r="K19" s="39"/>
      <c r="L19" s="11"/>
      <c r="N19" s="11"/>
      <c r="O19" s="11"/>
    </row>
    <row r="20" spans="1:15" s="23" customFormat="1" ht="22.5" x14ac:dyDescent="0.2">
      <c r="A20" s="42" t="s">
        <v>267</v>
      </c>
      <c r="B20" s="92" t="s">
        <v>107</v>
      </c>
      <c r="C20" s="93"/>
      <c r="D20" s="94"/>
      <c r="E20" s="88"/>
      <c r="F20" s="88"/>
      <c r="G20" s="88"/>
      <c r="H20" s="88"/>
      <c r="I20" s="89"/>
      <c r="K20" s="39"/>
      <c r="L20" s="11"/>
      <c r="N20" s="11"/>
      <c r="O20" s="11"/>
    </row>
    <row r="21" spans="1:15" s="23" customFormat="1" x14ac:dyDescent="0.2">
      <c r="A21" s="42" t="s">
        <v>268</v>
      </c>
      <c r="B21" s="74" t="s">
        <v>108</v>
      </c>
      <c r="C21" s="93" t="s">
        <v>21</v>
      </c>
      <c r="D21" s="94">
        <v>360</v>
      </c>
      <c r="E21" s="88"/>
      <c r="F21" s="88">
        <f t="shared" si="2"/>
        <v>0</v>
      </c>
      <c r="G21" s="88"/>
      <c r="H21" s="88">
        <f t="shared" si="3"/>
        <v>0</v>
      </c>
      <c r="I21" s="89">
        <f t="shared" si="4"/>
        <v>0</v>
      </c>
      <c r="K21" s="39"/>
      <c r="L21" s="11"/>
      <c r="N21" s="11"/>
      <c r="O21" s="11"/>
    </row>
    <row r="22" spans="1:15" s="23" customFormat="1" x14ac:dyDescent="0.2">
      <c r="A22" s="42" t="s">
        <v>269</v>
      </c>
      <c r="B22" s="74" t="s">
        <v>109</v>
      </c>
      <c r="C22" s="93" t="s">
        <v>21</v>
      </c>
      <c r="D22" s="94">
        <v>150</v>
      </c>
      <c r="E22" s="88"/>
      <c r="F22" s="88">
        <f t="shared" si="2"/>
        <v>0</v>
      </c>
      <c r="G22" s="88"/>
      <c r="H22" s="88">
        <f t="shared" si="3"/>
        <v>0</v>
      </c>
      <c r="I22" s="89">
        <f t="shared" si="4"/>
        <v>0</v>
      </c>
      <c r="K22" s="39"/>
      <c r="L22" s="11"/>
      <c r="N22" s="11"/>
      <c r="O22" s="11"/>
    </row>
    <row r="23" spans="1:15" s="23" customFormat="1" x14ac:dyDescent="0.2">
      <c r="A23" s="42"/>
      <c r="B23" s="74"/>
      <c r="C23" s="93"/>
      <c r="D23" s="94"/>
      <c r="E23" s="88"/>
      <c r="F23" s="88"/>
      <c r="G23" s="88"/>
      <c r="H23" s="88"/>
      <c r="I23" s="89"/>
      <c r="K23" s="39"/>
      <c r="L23" s="11"/>
      <c r="N23" s="11"/>
      <c r="O23" s="11"/>
    </row>
    <row r="24" spans="1:15" s="23" customFormat="1" ht="22.5" x14ac:dyDescent="0.2">
      <c r="A24" s="42" t="s">
        <v>270</v>
      </c>
      <c r="B24" s="92" t="s">
        <v>110</v>
      </c>
      <c r="C24" s="93"/>
      <c r="D24" s="94"/>
      <c r="E24" s="88"/>
      <c r="F24" s="88"/>
      <c r="G24" s="88"/>
      <c r="H24" s="88"/>
      <c r="I24" s="89"/>
      <c r="K24" s="39"/>
      <c r="L24" s="11"/>
      <c r="N24" s="11"/>
      <c r="O24" s="11"/>
    </row>
    <row r="25" spans="1:15" s="23" customFormat="1" x14ac:dyDescent="0.2">
      <c r="A25" s="42" t="s">
        <v>271</v>
      </c>
      <c r="B25" s="74" t="s">
        <v>111</v>
      </c>
      <c r="C25" s="93" t="s">
        <v>21</v>
      </c>
      <c r="D25" s="94">
        <v>45</v>
      </c>
      <c r="E25" s="88"/>
      <c r="F25" s="88">
        <f t="shared" si="2"/>
        <v>0</v>
      </c>
      <c r="G25" s="88"/>
      <c r="H25" s="88">
        <f t="shared" si="3"/>
        <v>0</v>
      </c>
      <c r="I25" s="89">
        <f t="shared" si="4"/>
        <v>0</v>
      </c>
      <c r="K25" s="39"/>
      <c r="L25" s="11"/>
      <c r="N25" s="11"/>
      <c r="O25" s="11"/>
    </row>
    <row r="26" spans="1:15" s="23" customFormat="1" x14ac:dyDescent="0.2">
      <c r="A26" s="42" t="s">
        <v>272</v>
      </c>
      <c r="B26" s="74" t="s">
        <v>112</v>
      </c>
      <c r="C26" s="93" t="s">
        <v>21</v>
      </c>
      <c r="D26" s="94">
        <v>135</v>
      </c>
      <c r="E26" s="88"/>
      <c r="F26" s="88">
        <f t="shared" si="2"/>
        <v>0</v>
      </c>
      <c r="G26" s="88"/>
      <c r="H26" s="88">
        <f t="shared" si="3"/>
        <v>0</v>
      </c>
      <c r="I26" s="89">
        <f t="shared" si="4"/>
        <v>0</v>
      </c>
      <c r="K26" s="39"/>
      <c r="L26" s="11"/>
      <c r="N26" s="11"/>
      <c r="O26" s="11"/>
    </row>
    <row r="27" spans="1:15" s="23" customFormat="1" x14ac:dyDescent="0.2">
      <c r="A27" s="42"/>
      <c r="B27" s="74"/>
      <c r="C27" s="93"/>
      <c r="D27" s="94"/>
      <c r="E27" s="88"/>
      <c r="F27" s="88"/>
      <c r="G27" s="88"/>
      <c r="H27" s="88"/>
      <c r="I27" s="89"/>
      <c r="K27" s="39"/>
      <c r="L27" s="11"/>
      <c r="N27" s="11"/>
      <c r="O27" s="11"/>
    </row>
    <row r="28" spans="1:15" s="23" customFormat="1" ht="14.25" customHeight="1" x14ac:dyDescent="0.2">
      <c r="A28" s="42" t="s">
        <v>273</v>
      </c>
      <c r="B28" s="92" t="s">
        <v>113</v>
      </c>
      <c r="C28" s="93"/>
      <c r="D28" s="94"/>
      <c r="E28" s="88"/>
      <c r="F28" s="88"/>
      <c r="G28" s="88"/>
      <c r="H28" s="88"/>
      <c r="I28" s="89"/>
      <c r="K28" s="39"/>
      <c r="L28" s="11"/>
      <c r="N28" s="11"/>
      <c r="O28" s="11"/>
    </row>
    <row r="29" spans="1:15" s="23" customFormat="1" x14ac:dyDescent="0.2">
      <c r="A29" s="42" t="s">
        <v>274</v>
      </c>
      <c r="B29" s="74" t="s">
        <v>104</v>
      </c>
      <c r="C29" s="93" t="s">
        <v>22</v>
      </c>
      <c r="D29" s="94">
        <v>28</v>
      </c>
      <c r="E29" s="88"/>
      <c r="F29" s="88">
        <f t="shared" si="2"/>
        <v>0</v>
      </c>
      <c r="G29" s="88"/>
      <c r="H29" s="88">
        <f t="shared" si="3"/>
        <v>0</v>
      </c>
      <c r="I29" s="89">
        <f t="shared" si="4"/>
        <v>0</v>
      </c>
      <c r="K29" s="39"/>
      <c r="L29" s="11"/>
      <c r="N29" s="11"/>
      <c r="O29" s="11"/>
    </row>
    <row r="30" spans="1:15" s="23" customFormat="1" x14ac:dyDescent="0.2">
      <c r="A30" s="42" t="s">
        <v>275</v>
      </c>
      <c r="B30" s="74" t="s">
        <v>105</v>
      </c>
      <c r="C30" s="93" t="s">
        <v>22</v>
      </c>
      <c r="D30" s="94">
        <v>3</v>
      </c>
      <c r="E30" s="88"/>
      <c r="F30" s="88">
        <f t="shared" si="2"/>
        <v>0</v>
      </c>
      <c r="G30" s="88"/>
      <c r="H30" s="88">
        <f t="shared" si="3"/>
        <v>0</v>
      </c>
      <c r="I30" s="89">
        <f t="shared" si="4"/>
        <v>0</v>
      </c>
      <c r="K30" s="39"/>
      <c r="L30" s="11"/>
      <c r="N30" s="11"/>
      <c r="O30" s="11"/>
    </row>
    <row r="31" spans="1:15" s="23" customFormat="1" x14ac:dyDescent="0.2">
      <c r="A31" s="42"/>
      <c r="B31" s="74"/>
      <c r="C31" s="93"/>
      <c r="D31" s="94"/>
      <c r="E31" s="88"/>
      <c r="F31" s="88"/>
      <c r="G31" s="88"/>
      <c r="H31" s="88"/>
      <c r="I31" s="89"/>
      <c r="K31" s="39"/>
      <c r="L31" s="11"/>
      <c r="N31" s="11"/>
      <c r="O31" s="11"/>
    </row>
    <row r="32" spans="1:15" s="23" customFormat="1" x14ac:dyDescent="0.2">
      <c r="A32" s="42" t="s">
        <v>276</v>
      </c>
      <c r="B32" s="92" t="s">
        <v>114</v>
      </c>
      <c r="C32" s="93"/>
      <c r="D32" s="94"/>
      <c r="E32" s="88"/>
      <c r="F32" s="88"/>
      <c r="G32" s="88"/>
      <c r="H32" s="88"/>
      <c r="I32" s="89"/>
      <c r="K32" s="39"/>
      <c r="L32" s="11"/>
      <c r="N32" s="11"/>
      <c r="O32" s="11"/>
    </row>
    <row r="33" spans="1:15" s="23" customFormat="1" x14ac:dyDescent="0.2">
      <c r="A33" s="42" t="s">
        <v>277</v>
      </c>
      <c r="B33" s="74" t="s">
        <v>115</v>
      </c>
      <c r="C33" s="93" t="s">
        <v>22</v>
      </c>
      <c r="D33" s="94">
        <v>1</v>
      </c>
      <c r="E33" s="88"/>
      <c r="F33" s="88">
        <f t="shared" si="2"/>
        <v>0</v>
      </c>
      <c r="G33" s="88"/>
      <c r="H33" s="88">
        <f t="shared" si="3"/>
        <v>0</v>
      </c>
      <c r="I33" s="89">
        <f t="shared" si="4"/>
        <v>0</v>
      </c>
      <c r="K33" s="39"/>
      <c r="L33" s="11"/>
      <c r="N33" s="11"/>
      <c r="O33" s="11"/>
    </row>
    <row r="34" spans="1:15" s="23" customFormat="1" x14ac:dyDescent="0.2">
      <c r="A34" s="42" t="s">
        <v>278</v>
      </c>
      <c r="B34" s="74" t="s">
        <v>116</v>
      </c>
      <c r="C34" s="93" t="s">
        <v>22</v>
      </c>
      <c r="D34" s="94">
        <v>4</v>
      </c>
      <c r="E34" s="88"/>
      <c r="F34" s="88">
        <f t="shared" si="2"/>
        <v>0</v>
      </c>
      <c r="G34" s="88"/>
      <c r="H34" s="88">
        <f t="shared" si="3"/>
        <v>0</v>
      </c>
      <c r="I34" s="89">
        <f t="shared" si="4"/>
        <v>0</v>
      </c>
      <c r="K34" s="39"/>
      <c r="L34" s="11"/>
      <c r="N34" s="11"/>
      <c r="O34" s="11"/>
    </row>
    <row r="35" spans="1:15" s="23" customFormat="1" x14ac:dyDescent="0.2">
      <c r="A35" s="42"/>
      <c r="B35" s="74"/>
      <c r="C35" s="93"/>
      <c r="D35" s="94"/>
      <c r="E35" s="88"/>
      <c r="F35" s="88"/>
      <c r="G35" s="88"/>
      <c r="H35" s="88"/>
      <c r="I35" s="89"/>
      <c r="K35" s="39"/>
      <c r="L35" s="11"/>
      <c r="N35" s="11"/>
      <c r="O35" s="11"/>
    </row>
    <row r="36" spans="1:15" s="23" customFormat="1" ht="33.75" x14ac:dyDescent="0.2">
      <c r="A36" s="42" t="s">
        <v>279</v>
      </c>
      <c r="B36" s="92" t="s">
        <v>117</v>
      </c>
      <c r="C36" s="93"/>
      <c r="D36" s="94"/>
      <c r="E36" s="88"/>
      <c r="F36" s="88"/>
      <c r="G36" s="88"/>
      <c r="H36" s="88"/>
      <c r="I36" s="89"/>
      <c r="K36" s="39"/>
      <c r="L36" s="11"/>
      <c r="N36" s="11"/>
      <c r="O36" s="11"/>
    </row>
    <row r="37" spans="1:15" s="23" customFormat="1" x14ac:dyDescent="0.2">
      <c r="A37" s="42" t="s">
        <v>280</v>
      </c>
      <c r="B37" s="74" t="s">
        <v>118</v>
      </c>
      <c r="C37" s="93" t="s">
        <v>20</v>
      </c>
      <c r="D37" s="94">
        <v>1</v>
      </c>
      <c r="E37" s="88"/>
      <c r="F37" s="88">
        <f t="shared" si="2"/>
        <v>0</v>
      </c>
      <c r="G37" s="88"/>
      <c r="H37" s="88">
        <f t="shared" si="3"/>
        <v>0</v>
      </c>
      <c r="I37" s="89">
        <f t="shared" si="4"/>
        <v>0</v>
      </c>
      <c r="K37" s="39"/>
      <c r="L37" s="11"/>
      <c r="N37" s="11"/>
      <c r="O37" s="11"/>
    </row>
    <row r="38" spans="1:15" s="23" customFormat="1" x14ac:dyDescent="0.2">
      <c r="A38" s="42"/>
      <c r="B38" s="74"/>
      <c r="C38" s="93"/>
      <c r="D38" s="94"/>
      <c r="E38" s="88"/>
      <c r="F38" s="88"/>
      <c r="G38" s="88"/>
      <c r="H38" s="88"/>
      <c r="I38" s="89"/>
      <c r="K38" s="39"/>
      <c r="L38" s="11"/>
      <c r="N38" s="11"/>
      <c r="O38" s="11"/>
    </row>
    <row r="39" spans="1:15" s="23" customFormat="1" ht="24.75" customHeight="1" x14ac:dyDescent="0.2">
      <c r="A39" s="42" t="s">
        <v>281</v>
      </c>
      <c r="B39" s="92" t="s">
        <v>288</v>
      </c>
      <c r="C39" s="93"/>
      <c r="D39" s="94"/>
      <c r="E39" s="88"/>
      <c r="F39" s="88"/>
      <c r="G39" s="88"/>
      <c r="H39" s="88"/>
      <c r="I39" s="89"/>
      <c r="K39" s="39"/>
      <c r="L39" s="11"/>
      <c r="N39" s="11"/>
      <c r="O39" s="11"/>
    </row>
    <row r="40" spans="1:15" s="23" customFormat="1" x14ac:dyDescent="0.2">
      <c r="A40" s="42" t="s">
        <v>282</v>
      </c>
      <c r="B40" s="74" t="s">
        <v>119</v>
      </c>
      <c r="C40" s="93" t="s">
        <v>24</v>
      </c>
      <c r="D40" s="94">
        <v>1</v>
      </c>
      <c r="E40" s="88"/>
      <c r="F40" s="88">
        <f t="shared" si="2"/>
        <v>0</v>
      </c>
      <c r="G40" s="88"/>
      <c r="H40" s="88">
        <f t="shared" si="3"/>
        <v>0</v>
      </c>
      <c r="I40" s="89">
        <f t="shared" si="4"/>
        <v>0</v>
      </c>
      <c r="K40" s="39"/>
      <c r="L40" s="11"/>
      <c r="N40" s="11"/>
      <c r="O40" s="11"/>
    </row>
    <row r="41" spans="1:15" s="23" customFormat="1" x14ac:dyDescent="0.2">
      <c r="A41" s="42" t="s">
        <v>283</v>
      </c>
      <c r="B41" s="74" t="s">
        <v>120</v>
      </c>
      <c r="C41" s="93" t="s">
        <v>24</v>
      </c>
      <c r="D41" s="94">
        <v>1</v>
      </c>
      <c r="E41" s="88"/>
      <c r="F41" s="88">
        <f t="shared" si="2"/>
        <v>0</v>
      </c>
      <c r="G41" s="88"/>
      <c r="H41" s="88">
        <f t="shared" si="3"/>
        <v>0</v>
      </c>
      <c r="I41" s="89">
        <f t="shared" si="4"/>
        <v>0</v>
      </c>
      <c r="K41" s="39"/>
      <c r="L41" s="11"/>
      <c r="N41" s="11"/>
      <c r="O41" s="11"/>
    </row>
    <row r="42" spans="1:15" s="23" customFormat="1" x14ac:dyDescent="0.2">
      <c r="A42" s="42" t="s">
        <v>284</v>
      </c>
      <c r="B42" s="74" t="s">
        <v>121</v>
      </c>
      <c r="C42" s="93" t="s">
        <v>24</v>
      </c>
      <c r="D42" s="94">
        <v>1</v>
      </c>
      <c r="E42" s="88"/>
      <c r="F42" s="88">
        <f t="shared" si="2"/>
        <v>0</v>
      </c>
      <c r="G42" s="88"/>
      <c r="H42" s="88">
        <f t="shared" si="3"/>
        <v>0</v>
      </c>
      <c r="I42" s="89">
        <f t="shared" si="4"/>
        <v>0</v>
      </c>
      <c r="K42" s="39"/>
      <c r="L42" s="11"/>
      <c r="N42" s="11"/>
      <c r="O42" s="11"/>
    </row>
    <row r="43" spans="1:15" s="23" customFormat="1" x14ac:dyDescent="0.2">
      <c r="A43" s="42" t="s">
        <v>285</v>
      </c>
      <c r="B43" s="74" t="s">
        <v>122</v>
      </c>
      <c r="C43" s="93" t="s">
        <v>24</v>
      </c>
      <c r="D43" s="94">
        <v>1</v>
      </c>
      <c r="E43" s="88"/>
      <c r="F43" s="88">
        <f t="shared" si="2"/>
        <v>0</v>
      </c>
      <c r="G43" s="88"/>
      <c r="H43" s="88">
        <f t="shared" si="3"/>
        <v>0</v>
      </c>
      <c r="I43" s="89">
        <f t="shared" si="4"/>
        <v>0</v>
      </c>
      <c r="K43" s="39"/>
      <c r="L43" s="11"/>
      <c r="N43" s="11"/>
      <c r="O43" s="11"/>
    </row>
    <row r="44" spans="1:15" s="23" customFormat="1" x14ac:dyDescent="0.2">
      <c r="A44" s="73"/>
      <c r="B44" s="43"/>
      <c r="C44" s="93"/>
      <c r="D44" s="88"/>
      <c r="E44" s="88"/>
      <c r="F44" s="88"/>
      <c r="G44" s="88"/>
      <c r="H44" s="88"/>
      <c r="I44" s="89"/>
      <c r="K44" s="39"/>
      <c r="N44" s="11"/>
      <c r="O44" s="11"/>
    </row>
    <row r="45" spans="1:15" s="23" customFormat="1" x14ac:dyDescent="0.2">
      <c r="A45" s="73"/>
      <c r="B45" s="43"/>
      <c r="C45" s="93"/>
      <c r="D45" s="88"/>
      <c r="E45" s="88"/>
      <c r="F45" s="88"/>
      <c r="G45" s="88"/>
      <c r="H45" s="88"/>
      <c r="I45" s="89"/>
      <c r="K45" s="39"/>
      <c r="N45" s="11"/>
      <c r="O45" s="11"/>
    </row>
    <row r="46" spans="1:15" s="23" customFormat="1" x14ac:dyDescent="0.2">
      <c r="A46" s="121" t="s">
        <v>146</v>
      </c>
      <c r="B46" s="122" t="s">
        <v>124</v>
      </c>
      <c r="C46" s="123"/>
      <c r="D46" s="124"/>
      <c r="E46" s="125"/>
      <c r="F46" s="125">
        <f>SUM(F48,F88)</f>
        <v>0</v>
      </c>
      <c r="G46" s="125"/>
      <c r="H46" s="125">
        <f>SUM(H48,H88)</f>
        <v>0</v>
      </c>
      <c r="I46" s="126">
        <f>SUM(I48,I88)</f>
        <v>0</v>
      </c>
      <c r="K46" s="39"/>
      <c r="N46" s="11"/>
      <c r="O46" s="11"/>
    </row>
    <row r="47" spans="1:15" s="23" customFormat="1" ht="6.75" customHeight="1" x14ac:dyDescent="0.2">
      <c r="A47" s="73"/>
      <c r="B47" s="43"/>
      <c r="C47" s="93"/>
      <c r="D47" s="88"/>
      <c r="E47" s="88"/>
      <c r="F47" s="88"/>
      <c r="G47" s="88"/>
      <c r="H47" s="88"/>
      <c r="I47" s="89"/>
      <c r="K47" s="39"/>
      <c r="N47" s="11"/>
      <c r="O47" s="11"/>
    </row>
    <row r="48" spans="1:15" s="23" customFormat="1" x14ac:dyDescent="0.2">
      <c r="A48" s="76" t="s">
        <v>147</v>
      </c>
      <c r="B48" s="77" t="s">
        <v>123</v>
      </c>
      <c r="C48" s="95"/>
      <c r="D48" s="90"/>
      <c r="E48" s="90"/>
      <c r="F48" s="97">
        <f>SUM(F50:F85)</f>
        <v>0</v>
      </c>
      <c r="G48" s="97"/>
      <c r="H48" s="97">
        <f t="shared" ref="H48:I48" si="5">SUM(H50:H85)</f>
        <v>0</v>
      </c>
      <c r="I48" s="112">
        <f t="shared" si="5"/>
        <v>0</v>
      </c>
      <c r="K48" s="39"/>
      <c r="N48" s="11"/>
      <c r="O48" s="11"/>
    </row>
    <row r="49" spans="1:15" s="23" customFormat="1" x14ac:dyDescent="0.2">
      <c r="A49" s="73"/>
      <c r="B49" s="43"/>
      <c r="C49" s="93"/>
      <c r="D49" s="88"/>
      <c r="E49" s="88"/>
      <c r="F49" s="88"/>
      <c r="G49" s="88"/>
      <c r="H49" s="88"/>
      <c r="I49" s="89"/>
      <c r="K49" s="39"/>
      <c r="N49" s="11"/>
      <c r="O49" s="11"/>
    </row>
    <row r="50" spans="1:15" s="23" customFormat="1" ht="22.5" x14ac:dyDescent="0.2">
      <c r="A50" s="42" t="s">
        <v>148</v>
      </c>
      <c r="B50" s="75" t="s">
        <v>141</v>
      </c>
      <c r="C50" s="93" t="s">
        <v>22</v>
      </c>
      <c r="D50" s="78">
        <v>2</v>
      </c>
      <c r="E50" s="78"/>
      <c r="F50" s="78">
        <f>E50*D50</f>
        <v>0</v>
      </c>
      <c r="G50" s="78"/>
      <c r="H50" s="78">
        <f>G50*D50</f>
        <v>0</v>
      </c>
      <c r="I50" s="91">
        <f>H50+F50</f>
        <v>0</v>
      </c>
      <c r="K50" s="39"/>
      <c r="N50" s="11"/>
      <c r="O50" s="11"/>
    </row>
    <row r="51" spans="1:15" s="23" customFormat="1" ht="22.5" x14ac:dyDescent="0.2">
      <c r="A51" s="42" t="s">
        <v>149</v>
      </c>
      <c r="B51" s="75" t="s">
        <v>142</v>
      </c>
      <c r="C51" s="93" t="s">
        <v>22</v>
      </c>
      <c r="D51" s="78">
        <v>1</v>
      </c>
      <c r="E51" s="78"/>
      <c r="F51" s="78">
        <f t="shared" ref="F51:F113" si="6">E51*D51</f>
        <v>0</v>
      </c>
      <c r="G51" s="78"/>
      <c r="H51" s="78">
        <f t="shared" ref="H51:H113" si="7">G51*D51</f>
        <v>0</v>
      </c>
      <c r="I51" s="91">
        <f t="shared" ref="I51:I113" si="8">H51+F51</f>
        <v>0</v>
      </c>
      <c r="K51" s="39"/>
      <c r="N51" s="11"/>
      <c r="O51" s="11"/>
    </row>
    <row r="52" spans="1:15" s="23" customFormat="1" ht="22.5" x14ac:dyDescent="0.2">
      <c r="A52" s="42" t="s">
        <v>150</v>
      </c>
      <c r="B52" s="75" t="s">
        <v>143</v>
      </c>
      <c r="C52" s="93" t="s">
        <v>22</v>
      </c>
      <c r="D52" s="78">
        <v>1</v>
      </c>
      <c r="E52" s="78"/>
      <c r="F52" s="78">
        <f t="shared" si="6"/>
        <v>0</v>
      </c>
      <c r="G52" s="78"/>
      <c r="H52" s="78">
        <f t="shared" si="7"/>
        <v>0</v>
      </c>
      <c r="I52" s="91">
        <f t="shared" si="8"/>
        <v>0</v>
      </c>
      <c r="K52" s="39"/>
      <c r="N52" s="11"/>
      <c r="O52" s="11"/>
    </row>
    <row r="53" spans="1:15" s="23" customFormat="1" ht="22.5" x14ac:dyDescent="0.2">
      <c r="A53" s="42" t="s">
        <v>151</v>
      </c>
      <c r="B53" s="75" t="s">
        <v>144</v>
      </c>
      <c r="C53" s="93" t="s">
        <v>22</v>
      </c>
      <c r="D53" s="78">
        <v>2</v>
      </c>
      <c r="E53" s="78"/>
      <c r="F53" s="78">
        <f t="shared" si="6"/>
        <v>0</v>
      </c>
      <c r="G53" s="78"/>
      <c r="H53" s="78">
        <f t="shared" si="7"/>
        <v>0</v>
      </c>
      <c r="I53" s="91">
        <f t="shared" si="8"/>
        <v>0</v>
      </c>
      <c r="K53" s="39"/>
      <c r="N53" s="11"/>
      <c r="O53" s="11"/>
    </row>
    <row r="54" spans="1:15" s="23" customFormat="1" ht="22.5" x14ac:dyDescent="0.2">
      <c r="A54" s="42" t="s">
        <v>152</v>
      </c>
      <c r="B54" s="75" t="s">
        <v>145</v>
      </c>
      <c r="C54" s="93" t="s">
        <v>22</v>
      </c>
      <c r="D54" s="78">
        <v>7</v>
      </c>
      <c r="E54" s="78"/>
      <c r="F54" s="78">
        <f t="shared" si="6"/>
        <v>0</v>
      </c>
      <c r="G54" s="78"/>
      <c r="H54" s="78">
        <f t="shared" si="7"/>
        <v>0</v>
      </c>
      <c r="I54" s="91">
        <f t="shared" si="8"/>
        <v>0</v>
      </c>
      <c r="K54" s="39"/>
      <c r="N54" s="11"/>
      <c r="O54" s="11"/>
    </row>
    <row r="55" spans="1:15" s="23" customFormat="1" x14ac:dyDescent="0.2">
      <c r="A55" s="42" t="s">
        <v>153</v>
      </c>
      <c r="B55" s="75" t="s">
        <v>125</v>
      </c>
      <c r="C55" s="93" t="s">
        <v>22</v>
      </c>
      <c r="D55" s="78">
        <v>4</v>
      </c>
      <c r="E55" s="78"/>
      <c r="F55" s="78">
        <f t="shared" si="6"/>
        <v>0</v>
      </c>
      <c r="G55" s="78"/>
      <c r="H55" s="78">
        <f t="shared" si="7"/>
        <v>0</v>
      </c>
      <c r="I55" s="91">
        <f t="shared" si="8"/>
        <v>0</v>
      </c>
      <c r="K55" s="39"/>
      <c r="L55" s="11"/>
      <c r="N55" s="11"/>
      <c r="O55" s="11"/>
    </row>
    <row r="56" spans="1:15" s="23" customFormat="1" x14ac:dyDescent="0.2">
      <c r="A56" s="42" t="s">
        <v>154</v>
      </c>
      <c r="B56" s="75" t="s">
        <v>126</v>
      </c>
      <c r="C56" s="93" t="s">
        <v>22</v>
      </c>
      <c r="D56" s="78">
        <v>4</v>
      </c>
      <c r="E56" s="78"/>
      <c r="F56" s="78">
        <f t="shared" si="6"/>
        <v>0</v>
      </c>
      <c r="G56" s="78"/>
      <c r="H56" s="78">
        <f t="shared" si="7"/>
        <v>0</v>
      </c>
      <c r="I56" s="91">
        <f t="shared" si="8"/>
        <v>0</v>
      </c>
      <c r="K56" s="39"/>
      <c r="L56" s="11"/>
      <c r="N56" s="11"/>
      <c r="O56" s="11"/>
    </row>
    <row r="57" spans="1:15" s="23" customFormat="1" x14ac:dyDescent="0.2">
      <c r="A57" s="42" t="s">
        <v>155</v>
      </c>
      <c r="B57" s="75" t="s">
        <v>127</v>
      </c>
      <c r="C57" s="93" t="s">
        <v>22</v>
      </c>
      <c r="D57" s="78">
        <v>2</v>
      </c>
      <c r="E57" s="78"/>
      <c r="F57" s="78">
        <f t="shared" si="6"/>
        <v>0</v>
      </c>
      <c r="G57" s="78"/>
      <c r="H57" s="78">
        <f t="shared" si="7"/>
        <v>0</v>
      </c>
      <c r="I57" s="91">
        <f t="shared" si="8"/>
        <v>0</v>
      </c>
      <c r="K57" s="39"/>
      <c r="L57" s="11"/>
      <c r="N57" s="11"/>
      <c r="O57" s="11"/>
    </row>
    <row r="58" spans="1:15" s="23" customFormat="1" x14ac:dyDescent="0.2">
      <c r="A58" s="42" t="s">
        <v>156</v>
      </c>
      <c r="B58" s="75" t="s">
        <v>128</v>
      </c>
      <c r="C58" s="93" t="s">
        <v>22</v>
      </c>
      <c r="D58" s="78">
        <v>1</v>
      </c>
      <c r="E58" s="78"/>
      <c r="F58" s="78">
        <f t="shared" si="6"/>
        <v>0</v>
      </c>
      <c r="G58" s="78"/>
      <c r="H58" s="78">
        <f t="shared" si="7"/>
        <v>0</v>
      </c>
      <c r="I58" s="91">
        <f t="shared" si="8"/>
        <v>0</v>
      </c>
      <c r="K58" s="39"/>
      <c r="L58" s="11"/>
      <c r="N58" s="11"/>
      <c r="O58" s="11"/>
    </row>
    <row r="59" spans="1:15" s="23" customFormat="1" ht="22.5" x14ac:dyDescent="0.2">
      <c r="A59" s="42" t="s">
        <v>157</v>
      </c>
      <c r="B59" s="75" t="s">
        <v>129</v>
      </c>
      <c r="C59" s="93" t="s">
        <v>140</v>
      </c>
      <c r="D59" s="78">
        <v>10.3</v>
      </c>
      <c r="E59" s="78"/>
      <c r="F59" s="78">
        <f t="shared" si="6"/>
        <v>0</v>
      </c>
      <c r="G59" s="78"/>
      <c r="H59" s="78">
        <f t="shared" si="7"/>
        <v>0</v>
      </c>
      <c r="I59" s="91">
        <f t="shared" si="8"/>
        <v>0</v>
      </c>
      <c r="K59" s="39"/>
      <c r="L59" s="11"/>
      <c r="N59" s="11"/>
      <c r="O59" s="11"/>
    </row>
    <row r="60" spans="1:15" s="23" customFormat="1" x14ac:dyDescent="0.2">
      <c r="A60" s="42" t="s">
        <v>158</v>
      </c>
      <c r="B60" s="75" t="s">
        <v>130</v>
      </c>
      <c r="C60" s="93" t="s">
        <v>21</v>
      </c>
      <c r="D60" s="78">
        <v>82.2</v>
      </c>
      <c r="E60" s="78"/>
      <c r="F60" s="78">
        <f t="shared" si="6"/>
        <v>0</v>
      </c>
      <c r="G60" s="78"/>
      <c r="H60" s="78">
        <f t="shared" si="7"/>
        <v>0</v>
      </c>
      <c r="I60" s="91">
        <f t="shared" si="8"/>
        <v>0</v>
      </c>
      <c r="K60" s="39"/>
      <c r="L60" s="11"/>
      <c r="N60" s="11"/>
      <c r="O60" s="11"/>
    </row>
    <row r="61" spans="1:15" s="23" customFormat="1" x14ac:dyDescent="0.2">
      <c r="A61" s="42" t="s">
        <v>159</v>
      </c>
      <c r="B61" s="75" t="s">
        <v>131</v>
      </c>
      <c r="C61" s="93" t="s">
        <v>21</v>
      </c>
      <c r="D61" s="78">
        <v>11</v>
      </c>
      <c r="E61" s="78"/>
      <c r="F61" s="78">
        <f t="shared" si="6"/>
        <v>0</v>
      </c>
      <c r="G61" s="78"/>
      <c r="H61" s="78">
        <f t="shared" si="7"/>
        <v>0</v>
      </c>
      <c r="I61" s="91">
        <f t="shared" si="8"/>
        <v>0</v>
      </c>
      <c r="K61" s="39"/>
      <c r="L61" s="11"/>
      <c r="N61" s="11"/>
      <c r="O61" s="11"/>
    </row>
    <row r="62" spans="1:15" s="23" customFormat="1" x14ac:dyDescent="0.2">
      <c r="A62" s="42" t="s">
        <v>160</v>
      </c>
      <c r="B62" s="75" t="s">
        <v>132</v>
      </c>
      <c r="C62" s="93" t="s">
        <v>21</v>
      </c>
      <c r="D62" s="78">
        <v>84.8</v>
      </c>
      <c r="E62" s="78"/>
      <c r="F62" s="78">
        <f t="shared" si="6"/>
        <v>0</v>
      </c>
      <c r="G62" s="78"/>
      <c r="H62" s="78">
        <f t="shared" si="7"/>
        <v>0</v>
      </c>
      <c r="I62" s="91">
        <f t="shared" si="8"/>
        <v>0</v>
      </c>
      <c r="K62" s="39"/>
      <c r="L62" s="11"/>
      <c r="N62" s="11"/>
      <c r="O62" s="11"/>
    </row>
    <row r="63" spans="1:15" s="23" customFormat="1" x14ac:dyDescent="0.2">
      <c r="A63" s="42" t="s">
        <v>161</v>
      </c>
      <c r="B63" s="75" t="s">
        <v>133</v>
      </c>
      <c r="C63" s="93" t="s">
        <v>21</v>
      </c>
      <c r="D63" s="78">
        <v>0.7</v>
      </c>
      <c r="E63" s="78"/>
      <c r="F63" s="78">
        <f t="shared" si="6"/>
        <v>0</v>
      </c>
      <c r="G63" s="78"/>
      <c r="H63" s="78">
        <f t="shared" si="7"/>
        <v>0</v>
      </c>
      <c r="I63" s="91">
        <f t="shared" si="8"/>
        <v>0</v>
      </c>
      <c r="K63" s="39"/>
      <c r="L63" s="11"/>
      <c r="N63" s="11"/>
      <c r="O63" s="11"/>
    </row>
    <row r="64" spans="1:15" s="23" customFormat="1" x14ac:dyDescent="0.2">
      <c r="A64" s="42" t="s">
        <v>162</v>
      </c>
      <c r="B64" s="75" t="s">
        <v>134</v>
      </c>
      <c r="C64" s="93" t="s">
        <v>21</v>
      </c>
      <c r="D64" s="78">
        <v>10.3</v>
      </c>
      <c r="E64" s="78"/>
      <c r="F64" s="78">
        <f t="shared" si="6"/>
        <v>0</v>
      </c>
      <c r="G64" s="78"/>
      <c r="H64" s="78">
        <f t="shared" si="7"/>
        <v>0</v>
      </c>
      <c r="I64" s="91">
        <f t="shared" si="8"/>
        <v>0</v>
      </c>
      <c r="K64" s="39"/>
      <c r="L64" s="11"/>
      <c r="N64" s="11"/>
      <c r="O64" s="11"/>
    </row>
    <row r="65" spans="1:15" s="23" customFormat="1" x14ac:dyDescent="0.2">
      <c r="A65" s="42" t="s">
        <v>163</v>
      </c>
      <c r="B65" s="75" t="s">
        <v>135</v>
      </c>
      <c r="C65" s="93" t="s">
        <v>21</v>
      </c>
      <c r="D65" s="78">
        <v>2.2999999999999998</v>
      </c>
      <c r="E65" s="78"/>
      <c r="F65" s="78">
        <f t="shared" si="6"/>
        <v>0</v>
      </c>
      <c r="G65" s="78"/>
      <c r="H65" s="78">
        <f t="shared" si="7"/>
        <v>0</v>
      </c>
      <c r="I65" s="91">
        <f t="shared" si="8"/>
        <v>0</v>
      </c>
      <c r="K65" s="39"/>
      <c r="L65" s="11"/>
      <c r="N65" s="11"/>
      <c r="O65" s="11"/>
    </row>
    <row r="66" spans="1:15" s="23" customFormat="1" x14ac:dyDescent="0.2">
      <c r="A66" s="42" t="s">
        <v>164</v>
      </c>
      <c r="B66" s="75" t="s">
        <v>136</v>
      </c>
      <c r="C66" s="93" t="s">
        <v>21</v>
      </c>
      <c r="D66" s="78">
        <v>12</v>
      </c>
      <c r="E66" s="78"/>
      <c r="F66" s="78">
        <f t="shared" si="6"/>
        <v>0</v>
      </c>
      <c r="G66" s="78"/>
      <c r="H66" s="78">
        <f t="shared" si="7"/>
        <v>0</v>
      </c>
      <c r="I66" s="91">
        <f t="shared" si="8"/>
        <v>0</v>
      </c>
      <c r="K66" s="39"/>
      <c r="L66" s="11"/>
      <c r="N66" s="11"/>
      <c r="O66" s="11"/>
    </row>
    <row r="67" spans="1:15" s="23" customFormat="1" ht="22.5" x14ac:dyDescent="0.2">
      <c r="A67" s="42" t="s">
        <v>165</v>
      </c>
      <c r="B67" s="75" t="s">
        <v>137</v>
      </c>
      <c r="C67" s="93" t="s">
        <v>21</v>
      </c>
      <c r="D67" s="78">
        <v>10.3</v>
      </c>
      <c r="E67" s="78"/>
      <c r="F67" s="78">
        <f t="shared" si="6"/>
        <v>0</v>
      </c>
      <c r="G67" s="78"/>
      <c r="H67" s="78">
        <f t="shared" si="7"/>
        <v>0</v>
      </c>
      <c r="I67" s="91">
        <f t="shared" si="8"/>
        <v>0</v>
      </c>
      <c r="K67" s="39"/>
      <c r="L67" s="11"/>
      <c r="N67" s="11"/>
      <c r="O67" s="11"/>
    </row>
    <row r="68" spans="1:15" s="23" customFormat="1" ht="22.5" x14ac:dyDescent="0.2">
      <c r="A68" s="42" t="s">
        <v>166</v>
      </c>
      <c r="B68" s="75" t="s">
        <v>138</v>
      </c>
      <c r="C68" s="93" t="s">
        <v>21</v>
      </c>
      <c r="D68" s="78">
        <v>82.2</v>
      </c>
      <c r="E68" s="78"/>
      <c r="F68" s="78">
        <f t="shared" si="6"/>
        <v>0</v>
      </c>
      <c r="G68" s="78"/>
      <c r="H68" s="78">
        <f t="shared" si="7"/>
        <v>0</v>
      </c>
      <c r="I68" s="91">
        <f t="shared" si="8"/>
        <v>0</v>
      </c>
      <c r="K68" s="39"/>
      <c r="L68" s="11"/>
      <c r="N68" s="11"/>
      <c r="O68" s="11"/>
    </row>
    <row r="69" spans="1:15" s="23" customFormat="1" ht="22.5" x14ac:dyDescent="0.2">
      <c r="A69" s="42" t="s">
        <v>167</v>
      </c>
      <c r="B69" s="75" t="s">
        <v>139</v>
      </c>
      <c r="C69" s="93" t="s">
        <v>21</v>
      </c>
      <c r="D69" s="78">
        <v>11</v>
      </c>
      <c r="E69" s="78"/>
      <c r="F69" s="78">
        <f t="shared" si="6"/>
        <v>0</v>
      </c>
      <c r="G69" s="78"/>
      <c r="H69" s="78">
        <f t="shared" si="7"/>
        <v>0</v>
      </c>
      <c r="I69" s="91">
        <f t="shared" si="8"/>
        <v>0</v>
      </c>
      <c r="K69" s="39"/>
      <c r="L69" s="11"/>
      <c r="N69" s="11"/>
      <c r="O69" s="11"/>
    </row>
    <row r="70" spans="1:15" s="23" customFormat="1" ht="22.5" x14ac:dyDescent="0.2">
      <c r="A70" s="42" t="s">
        <v>168</v>
      </c>
      <c r="B70" s="75" t="s">
        <v>31</v>
      </c>
      <c r="C70" s="93" t="s">
        <v>21</v>
      </c>
      <c r="D70" s="78">
        <v>84.8</v>
      </c>
      <c r="E70" s="78"/>
      <c r="F70" s="78">
        <f t="shared" si="6"/>
        <v>0</v>
      </c>
      <c r="G70" s="78"/>
      <c r="H70" s="78">
        <f t="shared" si="7"/>
        <v>0</v>
      </c>
      <c r="I70" s="91">
        <f t="shared" si="8"/>
        <v>0</v>
      </c>
      <c r="K70" s="39"/>
      <c r="L70" s="11"/>
      <c r="N70" s="11"/>
      <c r="O70" s="11"/>
    </row>
    <row r="71" spans="1:15" s="23" customFormat="1" ht="22.5" x14ac:dyDescent="0.2">
      <c r="A71" s="42" t="s">
        <v>169</v>
      </c>
      <c r="B71" s="75" t="s">
        <v>32</v>
      </c>
      <c r="C71" s="93" t="s">
        <v>21</v>
      </c>
      <c r="D71" s="78">
        <v>0.7</v>
      </c>
      <c r="E71" s="78"/>
      <c r="F71" s="78">
        <f t="shared" si="6"/>
        <v>0</v>
      </c>
      <c r="G71" s="78"/>
      <c r="H71" s="78">
        <f t="shared" si="7"/>
        <v>0</v>
      </c>
      <c r="I71" s="91">
        <f t="shared" si="8"/>
        <v>0</v>
      </c>
      <c r="K71" s="39"/>
      <c r="L71" s="11"/>
      <c r="N71" s="11"/>
      <c r="O71" s="11"/>
    </row>
    <row r="72" spans="1:15" s="23" customFormat="1" ht="22.5" x14ac:dyDescent="0.2">
      <c r="A72" s="42" t="s">
        <v>170</v>
      </c>
      <c r="B72" s="75" t="s">
        <v>33</v>
      </c>
      <c r="C72" s="93" t="s">
        <v>21</v>
      </c>
      <c r="D72" s="78">
        <v>10.3</v>
      </c>
      <c r="E72" s="78"/>
      <c r="F72" s="78">
        <f t="shared" si="6"/>
        <v>0</v>
      </c>
      <c r="G72" s="78"/>
      <c r="H72" s="78">
        <f t="shared" si="7"/>
        <v>0</v>
      </c>
      <c r="I72" s="91">
        <f t="shared" si="8"/>
        <v>0</v>
      </c>
      <c r="K72" s="39"/>
      <c r="L72" s="11"/>
      <c r="N72" s="11"/>
      <c r="O72" s="11"/>
    </row>
    <row r="73" spans="1:15" s="23" customFormat="1" ht="22.5" x14ac:dyDescent="0.2">
      <c r="A73" s="42" t="s">
        <v>171</v>
      </c>
      <c r="B73" s="75" t="s">
        <v>34</v>
      </c>
      <c r="C73" s="93" t="s">
        <v>21</v>
      </c>
      <c r="D73" s="78">
        <v>2.2999999999999998</v>
      </c>
      <c r="E73" s="78"/>
      <c r="F73" s="78">
        <f t="shared" si="6"/>
        <v>0</v>
      </c>
      <c r="G73" s="78"/>
      <c r="H73" s="78">
        <f t="shared" si="7"/>
        <v>0</v>
      </c>
      <c r="I73" s="91">
        <f t="shared" si="8"/>
        <v>0</v>
      </c>
      <c r="K73" s="39"/>
      <c r="L73" s="11"/>
      <c r="N73" s="11"/>
      <c r="O73" s="11"/>
    </row>
    <row r="74" spans="1:15" s="23" customFormat="1" ht="22.5" x14ac:dyDescent="0.2">
      <c r="A74" s="42" t="s">
        <v>172</v>
      </c>
      <c r="B74" s="75" t="s">
        <v>35</v>
      </c>
      <c r="C74" s="93" t="s">
        <v>21</v>
      </c>
      <c r="D74" s="78">
        <v>12</v>
      </c>
      <c r="E74" s="78"/>
      <c r="F74" s="78">
        <f t="shared" si="6"/>
        <v>0</v>
      </c>
      <c r="G74" s="78"/>
      <c r="H74" s="78">
        <f t="shared" si="7"/>
        <v>0</v>
      </c>
      <c r="I74" s="91">
        <f t="shared" si="8"/>
        <v>0</v>
      </c>
      <c r="K74" s="39"/>
      <c r="L74" s="11"/>
      <c r="N74" s="11"/>
      <c r="O74" s="11"/>
    </row>
    <row r="75" spans="1:15" s="23" customFormat="1" ht="33.75" x14ac:dyDescent="0.2">
      <c r="A75" s="42" t="s">
        <v>173</v>
      </c>
      <c r="B75" s="75" t="s">
        <v>36</v>
      </c>
      <c r="C75" s="93" t="s">
        <v>22</v>
      </c>
      <c r="D75" s="78">
        <v>70</v>
      </c>
      <c r="E75" s="78"/>
      <c r="F75" s="78">
        <f t="shared" si="6"/>
        <v>0</v>
      </c>
      <c r="G75" s="78"/>
      <c r="H75" s="78">
        <f t="shared" si="7"/>
        <v>0</v>
      </c>
      <c r="I75" s="91">
        <f t="shared" si="8"/>
        <v>0</v>
      </c>
      <c r="K75" s="39"/>
      <c r="L75" s="11"/>
      <c r="N75" s="11"/>
      <c r="O75" s="11"/>
    </row>
    <row r="76" spans="1:15" s="23" customFormat="1" x14ac:dyDescent="0.2">
      <c r="A76" s="42" t="s">
        <v>174</v>
      </c>
      <c r="B76" s="75" t="s">
        <v>37</v>
      </c>
      <c r="C76" s="93" t="s">
        <v>22</v>
      </c>
      <c r="D76" s="78">
        <v>4</v>
      </c>
      <c r="E76" s="78"/>
      <c r="F76" s="78">
        <f t="shared" si="6"/>
        <v>0</v>
      </c>
      <c r="G76" s="78"/>
      <c r="H76" s="78">
        <f t="shared" si="7"/>
        <v>0</v>
      </c>
      <c r="I76" s="91">
        <f t="shared" si="8"/>
        <v>0</v>
      </c>
      <c r="K76" s="39"/>
      <c r="L76" s="11"/>
      <c r="N76" s="11"/>
      <c r="O76" s="11"/>
    </row>
    <row r="77" spans="1:15" s="23" customFormat="1" x14ac:dyDescent="0.2">
      <c r="A77" s="42" t="s">
        <v>175</v>
      </c>
      <c r="B77" s="75" t="s">
        <v>38</v>
      </c>
      <c r="C77" s="93" t="s">
        <v>22</v>
      </c>
      <c r="D77" s="78">
        <v>7</v>
      </c>
      <c r="E77" s="78"/>
      <c r="F77" s="78">
        <f t="shared" si="6"/>
        <v>0</v>
      </c>
      <c r="G77" s="78"/>
      <c r="H77" s="78">
        <f t="shared" si="7"/>
        <v>0</v>
      </c>
      <c r="I77" s="91">
        <f t="shared" si="8"/>
        <v>0</v>
      </c>
      <c r="K77" s="39"/>
      <c r="L77" s="11"/>
      <c r="N77" s="11"/>
      <c r="O77" s="11"/>
    </row>
    <row r="78" spans="1:15" s="23" customFormat="1" x14ac:dyDescent="0.2">
      <c r="A78" s="42" t="s">
        <v>176</v>
      </c>
      <c r="B78" s="75" t="s">
        <v>39</v>
      </c>
      <c r="C78" s="93" t="s">
        <v>22</v>
      </c>
      <c r="D78" s="78">
        <v>4</v>
      </c>
      <c r="E78" s="78"/>
      <c r="F78" s="78">
        <f t="shared" si="6"/>
        <v>0</v>
      </c>
      <c r="G78" s="78"/>
      <c r="H78" s="78">
        <f t="shared" si="7"/>
        <v>0</v>
      </c>
      <c r="I78" s="91">
        <f t="shared" si="8"/>
        <v>0</v>
      </c>
      <c r="K78" s="39"/>
      <c r="L78" s="11"/>
      <c r="N78" s="11"/>
      <c r="O78" s="11"/>
    </row>
    <row r="79" spans="1:15" s="23" customFormat="1" x14ac:dyDescent="0.2">
      <c r="A79" s="42" t="s">
        <v>177</v>
      </c>
      <c r="B79" s="75" t="s">
        <v>40</v>
      </c>
      <c r="C79" s="93" t="s">
        <v>22</v>
      </c>
      <c r="D79" s="78">
        <v>7</v>
      </c>
      <c r="E79" s="78"/>
      <c r="F79" s="78">
        <f t="shared" si="6"/>
        <v>0</v>
      </c>
      <c r="G79" s="78"/>
      <c r="H79" s="78">
        <f t="shared" si="7"/>
        <v>0</v>
      </c>
      <c r="I79" s="91">
        <f t="shared" si="8"/>
        <v>0</v>
      </c>
      <c r="K79" s="39"/>
      <c r="L79" s="11"/>
      <c r="N79" s="11"/>
      <c r="O79" s="11"/>
    </row>
    <row r="80" spans="1:15" s="23" customFormat="1" x14ac:dyDescent="0.2">
      <c r="A80" s="42" t="s">
        <v>178</v>
      </c>
      <c r="B80" s="75" t="s">
        <v>41</v>
      </c>
      <c r="C80" s="93" t="s">
        <v>22</v>
      </c>
      <c r="D80" s="78">
        <v>2</v>
      </c>
      <c r="E80" s="78"/>
      <c r="F80" s="78">
        <f t="shared" si="6"/>
        <v>0</v>
      </c>
      <c r="G80" s="78"/>
      <c r="H80" s="78">
        <f t="shared" si="7"/>
        <v>0</v>
      </c>
      <c r="I80" s="91">
        <f t="shared" si="8"/>
        <v>0</v>
      </c>
      <c r="K80" s="39"/>
      <c r="L80" s="11"/>
      <c r="N80" s="11"/>
      <c r="O80" s="11"/>
    </row>
    <row r="81" spans="1:15" s="23" customFormat="1" x14ac:dyDescent="0.2">
      <c r="A81" s="42" t="s">
        <v>179</v>
      </c>
      <c r="B81" s="75" t="s">
        <v>42</v>
      </c>
      <c r="C81" s="93" t="s">
        <v>22</v>
      </c>
      <c r="D81" s="78">
        <v>9</v>
      </c>
      <c r="E81" s="78"/>
      <c r="F81" s="78">
        <f t="shared" si="6"/>
        <v>0</v>
      </c>
      <c r="G81" s="78"/>
      <c r="H81" s="78">
        <f t="shared" si="7"/>
        <v>0</v>
      </c>
      <c r="I81" s="91">
        <f t="shared" si="8"/>
        <v>0</v>
      </c>
      <c r="K81" s="39"/>
      <c r="L81" s="11"/>
      <c r="N81" s="11"/>
      <c r="O81" s="11"/>
    </row>
    <row r="82" spans="1:15" s="23" customFormat="1" x14ac:dyDescent="0.2">
      <c r="A82" s="42" t="s">
        <v>180</v>
      </c>
      <c r="B82" s="75" t="s">
        <v>43</v>
      </c>
      <c r="C82" s="93" t="s">
        <v>23</v>
      </c>
      <c r="D82" s="78">
        <v>11.14</v>
      </c>
      <c r="E82" s="78"/>
      <c r="F82" s="78">
        <f t="shared" si="6"/>
        <v>0</v>
      </c>
      <c r="G82" s="78"/>
      <c r="H82" s="78">
        <f t="shared" si="7"/>
        <v>0</v>
      </c>
      <c r="I82" s="91">
        <f t="shared" si="8"/>
        <v>0</v>
      </c>
      <c r="K82" s="39"/>
      <c r="L82" s="11"/>
      <c r="N82" s="11"/>
      <c r="O82" s="11"/>
    </row>
    <row r="83" spans="1:15" s="23" customFormat="1" x14ac:dyDescent="0.2">
      <c r="A83" s="42" t="s">
        <v>181</v>
      </c>
      <c r="B83" s="75" t="s">
        <v>44</v>
      </c>
      <c r="C83" s="93" t="s">
        <v>21</v>
      </c>
      <c r="D83" s="78">
        <v>150</v>
      </c>
      <c r="E83" s="78"/>
      <c r="F83" s="78">
        <f t="shared" si="6"/>
        <v>0</v>
      </c>
      <c r="G83" s="78"/>
      <c r="H83" s="78">
        <f t="shared" si="7"/>
        <v>0</v>
      </c>
      <c r="I83" s="91">
        <f t="shared" si="8"/>
        <v>0</v>
      </c>
      <c r="K83" s="39"/>
      <c r="L83" s="11"/>
      <c r="N83" s="11"/>
      <c r="O83" s="11"/>
    </row>
    <row r="84" spans="1:15" s="23" customFormat="1" x14ac:dyDescent="0.2">
      <c r="A84" s="42" t="s">
        <v>182</v>
      </c>
      <c r="B84" s="75" t="s">
        <v>45</v>
      </c>
      <c r="C84" s="93" t="s">
        <v>22</v>
      </c>
      <c r="D84" s="78">
        <v>11</v>
      </c>
      <c r="E84" s="78"/>
      <c r="F84" s="78">
        <f t="shared" si="6"/>
        <v>0</v>
      </c>
      <c r="G84" s="78"/>
      <c r="H84" s="78">
        <f t="shared" si="7"/>
        <v>0</v>
      </c>
      <c r="I84" s="91">
        <f t="shared" si="8"/>
        <v>0</v>
      </c>
      <c r="K84" s="39"/>
      <c r="L84" s="11"/>
      <c r="N84" s="11"/>
      <c r="O84" s="11"/>
    </row>
    <row r="85" spans="1:15" s="23" customFormat="1" x14ac:dyDescent="0.2">
      <c r="A85" s="42" t="s">
        <v>183</v>
      </c>
      <c r="B85" s="75" t="s">
        <v>46</v>
      </c>
      <c r="C85" s="93" t="s">
        <v>24</v>
      </c>
      <c r="D85" s="78">
        <v>1</v>
      </c>
      <c r="E85" s="78"/>
      <c r="F85" s="78">
        <f t="shared" si="6"/>
        <v>0</v>
      </c>
      <c r="G85" s="78"/>
      <c r="H85" s="78">
        <f t="shared" si="7"/>
        <v>0</v>
      </c>
      <c r="I85" s="91">
        <f t="shared" si="8"/>
        <v>0</v>
      </c>
      <c r="K85" s="39"/>
      <c r="N85" s="11"/>
      <c r="O85" s="11"/>
    </row>
    <row r="86" spans="1:15" s="23" customFormat="1" x14ac:dyDescent="0.2">
      <c r="A86" s="73"/>
      <c r="B86" s="43"/>
      <c r="C86" s="93"/>
      <c r="D86" s="88"/>
      <c r="E86" s="88"/>
      <c r="F86" s="78"/>
      <c r="G86" s="88"/>
      <c r="H86" s="78"/>
      <c r="I86" s="91"/>
      <c r="K86" s="39"/>
      <c r="N86" s="11"/>
      <c r="O86" s="11"/>
    </row>
    <row r="87" spans="1:15" s="44" customFormat="1" x14ac:dyDescent="0.25">
      <c r="A87" s="58"/>
      <c r="B87" s="59"/>
      <c r="C87" s="57"/>
      <c r="D87" s="60"/>
      <c r="E87" s="61"/>
      <c r="F87" s="78"/>
      <c r="G87" s="61"/>
      <c r="H87" s="78"/>
      <c r="I87" s="91"/>
    </row>
    <row r="88" spans="1:15" s="44" customFormat="1" x14ac:dyDescent="0.25">
      <c r="A88" s="106" t="s">
        <v>184</v>
      </c>
      <c r="B88" s="107" t="s">
        <v>47</v>
      </c>
      <c r="C88" s="108"/>
      <c r="D88" s="109"/>
      <c r="E88" s="110"/>
      <c r="F88" s="111">
        <f>SUM(F90,F99,F109,F119,F129,F139,F149,F156,F168)</f>
        <v>0</v>
      </c>
      <c r="G88" s="111"/>
      <c r="H88" s="111">
        <f t="shared" ref="H88:I88" si="9">SUM(H90,H99,H109,H119,H129,H139,H149,H156,H168)</f>
        <v>0</v>
      </c>
      <c r="I88" s="113">
        <f t="shared" si="9"/>
        <v>0</v>
      </c>
    </row>
    <row r="89" spans="1:15" s="44" customFormat="1" x14ac:dyDescent="0.25">
      <c r="A89" s="58"/>
      <c r="B89" s="59"/>
      <c r="C89" s="57"/>
      <c r="D89" s="60"/>
      <c r="E89" s="61"/>
      <c r="F89" s="78"/>
      <c r="G89" s="61"/>
      <c r="H89" s="78"/>
      <c r="I89" s="91"/>
    </row>
    <row r="90" spans="1:15" s="44" customFormat="1" x14ac:dyDescent="0.25">
      <c r="A90" s="98" t="s">
        <v>185</v>
      </c>
      <c r="B90" s="99" t="s">
        <v>48</v>
      </c>
      <c r="C90" s="100"/>
      <c r="D90" s="101"/>
      <c r="E90" s="102"/>
      <c r="F90" s="102">
        <f>SUM(F91:F96)</f>
        <v>0</v>
      </c>
      <c r="G90" s="102"/>
      <c r="H90" s="102">
        <f t="shared" ref="H90:I90" si="10">SUM(H91:H96)</f>
        <v>0</v>
      </c>
      <c r="I90" s="114">
        <f t="shared" si="10"/>
        <v>0</v>
      </c>
    </row>
    <row r="91" spans="1:15" s="44" customFormat="1" ht="22.5" x14ac:dyDescent="0.25">
      <c r="A91" s="58" t="s">
        <v>191</v>
      </c>
      <c r="B91" s="59" t="s">
        <v>49</v>
      </c>
      <c r="C91" s="57" t="s">
        <v>22</v>
      </c>
      <c r="D91" s="60">
        <v>1</v>
      </c>
      <c r="E91" s="61"/>
      <c r="F91" s="78">
        <f t="shared" si="6"/>
        <v>0</v>
      </c>
      <c r="G91" s="61"/>
      <c r="H91" s="78">
        <f t="shared" si="7"/>
        <v>0</v>
      </c>
      <c r="I91" s="91">
        <f t="shared" si="8"/>
        <v>0</v>
      </c>
    </row>
    <row r="92" spans="1:15" s="44" customFormat="1" ht="22.5" x14ac:dyDescent="0.25">
      <c r="A92" s="58" t="s">
        <v>192</v>
      </c>
      <c r="B92" s="59" t="s">
        <v>50</v>
      </c>
      <c r="C92" s="57" t="s">
        <v>22</v>
      </c>
      <c r="D92" s="60">
        <v>1</v>
      </c>
      <c r="E92" s="61"/>
      <c r="F92" s="78">
        <f t="shared" si="6"/>
        <v>0</v>
      </c>
      <c r="G92" s="61"/>
      <c r="H92" s="78">
        <f t="shared" si="7"/>
        <v>0</v>
      </c>
      <c r="I92" s="91">
        <f t="shared" si="8"/>
        <v>0</v>
      </c>
    </row>
    <row r="93" spans="1:15" s="44" customFormat="1" ht="22.5" x14ac:dyDescent="0.25">
      <c r="A93" s="58" t="s">
        <v>193</v>
      </c>
      <c r="B93" s="59" t="s">
        <v>51</v>
      </c>
      <c r="C93" s="57" t="s">
        <v>21</v>
      </c>
      <c r="D93" s="60">
        <v>4</v>
      </c>
      <c r="E93" s="61"/>
      <c r="F93" s="78">
        <f t="shared" si="6"/>
        <v>0</v>
      </c>
      <c r="G93" s="61"/>
      <c r="H93" s="78">
        <f t="shared" si="7"/>
        <v>0</v>
      </c>
      <c r="I93" s="91">
        <f t="shared" si="8"/>
        <v>0</v>
      </c>
    </row>
    <row r="94" spans="1:15" s="44" customFormat="1" ht="22.5" x14ac:dyDescent="0.25">
      <c r="A94" s="58" t="s">
        <v>194</v>
      </c>
      <c r="B94" s="59" t="s">
        <v>52</v>
      </c>
      <c r="C94" s="57" t="s">
        <v>21</v>
      </c>
      <c r="D94" s="60">
        <v>4</v>
      </c>
      <c r="E94" s="61"/>
      <c r="F94" s="78">
        <f t="shared" si="6"/>
        <v>0</v>
      </c>
      <c r="G94" s="61"/>
      <c r="H94" s="78">
        <f t="shared" si="7"/>
        <v>0</v>
      </c>
      <c r="I94" s="91">
        <f t="shared" si="8"/>
        <v>0</v>
      </c>
    </row>
    <row r="95" spans="1:15" s="44" customFormat="1" ht="22.5" x14ac:dyDescent="0.25">
      <c r="A95" s="58" t="s">
        <v>195</v>
      </c>
      <c r="B95" s="59" t="s">
        <v>57</v>
      </c>
      <c r="C95" s="57" t="s">
        <v>21</v>
      </c>
      <c r="D95" s="60">
        <v>8</v>
      </c>
      <c r="E95" s="61"/>
      <c r="F95" s="78">
        <f t="shared" si="6"/>
        <v>0</v>
      </c>
      <c r="G95" s="61"/>
      <c r="H95" s="78">
        <f t="shared" si="7"/>
        <v>0</v>
      </c>
      <c r="I95" s="91">
        <f t="shared" si="8"/>
        <v>0</v>
      </c>
    </row>
    <row r="96" spans="1:15" s="44" customFormat="1" x14ac:dyDescent="0.25">
      <c r="A96" s="58" t="s">
        <v>196</v>
      </c>
      <c r="B96" s="59" t="s">
        <v>53</v>
      </c>
      <c r="C96" s="57" t="s">
        <v>20</v>
      </c>
      <c r="D96" s="60">
        <v>1</v>
      </c>
      <c r="E96" s="61"/>
      <c r="F96" s="78">
        <f t="shared" si="6"/>
        <v>0</v>
      </c>
      <c r="G96" s="61"/>
      <c r="H96" s="78">
        <f t="shared" si="7"/>
        <v>0</v>
      </c>
      <c r="I96" s="91">
        <f t="shared" si="8"/>
        <v>0</v>
      </c>
    </row>
    <row r="97" spans="1:9" s="44" customFormat="1" x14ac:dyDescent="0.25">
      <c r="A97" s="58"/>
      <c r="B97" s="59"/>
      <c r="C97" s="57"/>
      <c r="D97" s="60"/>
      <c r="E97" s="61"/>
      <c r="F97" s="78"/>
      <c r="G97" s="61"/>
      <c r="H97" s="78"/>
      <c r="I97" s="91"/>
    </row>
    <row r="98" spans="1:9" s="44" customFormat="1" x14ac:dyDescent="0.25">
      <c r="A98" s="58"/>
      <c r="B98" s="59"/>
      <c r="C98" s="57"/>
      <c r="D98" s="60"/>
      <c r="E98" s="61"/>
      <c r="F98" s="78"/>
      <c r="G98" s="61"/>
      <c r="H98" s="78"/>
      <c r="I98" s="91"/>
    </row>
    <row r="99" spans="1:9" s="44" customFormat="1" x14ac:dyDescent="0.25">
      <c r="A99" s="98" t="s">
        <v>186</v>
      </c>
      <c r="B99" s="99" t="s">
        <v>54</v>
      </c>
      <c r="C99" s="103"/>
      <c r="D99" s="104"/>
      <c r="E99" s="105"/>
      <c r="F99" s="102">
        <f>SUM(F101:F106)</f>
        <v>0</v>
      </c>
      <c r="G99" s="102"/>
      <c r="H99" s="102">
        <f t="shared" ref="H99:I99" si="11">SUM(H101:H106)</f>
        <v>0</v>
      </c>
      <c r="I99" s="114">
        <f t="shared" si="11"/>
        <v>0</v>
      </c>
    </row>
    <row r="100" spans="1:9" s="44" customFormat="1" x14ac:dyDescent="0.25">
      <c r="A100" s="58"/>
      <c r="B100" s="62"/>
      <c r="C100" s="57"/>
      <c r="D100" s="60"/>
      <c r="E100" s="61"/>
      <c r="F100" s="78"/>
      <c r="G100" s="61"/>
      <c r="H100" s="78"/>
      <c r="I100" s="91"/>
    </row>
    <row r="101" spans="1:9" s="44" customFormat="1" ht="22.5" x14ac:dyDescent="0.25">
      <c r="A101" s="58" t="s">
        <v>201</v>
      </c>
      <c r="B101" s="59" t="s">
        <v>55</v>
      </c>
      <c r="C101" s="57" t="s">
        <v>22</v>
      </c>
      <c r="D101" s="60">
        <v>1</v>
      </c>
      <c r="E101" s="61"/>
      <c r="F101" s="78">
        <f t="shared" si="6"/>
        <v>0</v>
      </c>
      <c r="G101" s="61"/>
      <c r="H101" s="78">
        <f t="shared" si="7"/>
        <v>0</v>
      </c>
      <c r="I101" s="91">
        <f t="shared" si="8"/>
        <v>0</v>
      </c>
    </row>
    <row r="102" spans="1:9" s="44" customFormat="1" ht="22.5" x14ac:dyDescent="0.25">
      <c r="A102" s="58" t="s">
        <v>202</v>
      </c>
      <c r="B102" s="59" t="s">
        <v>56</v>
      </c>
      <c r="C102" s="57" t="s">
        <v>22</v>
      </c>
      <c r="D102" s="60">
        <v>1</v>
      </c>
      <c r="E102" s="61"/>
      <c r="F102" s="78">
        <f t="shared" si="6"/>
        <v>0</v>
      </c>
      <c r="G102" s="61"/>
      <c r="H102" s="78">
        <f t="shared" si="7"/>
        <v>0</v>
      </c>
      <c r="I102" s="91">
        <f t="shared" si="8"/>
        <v>0</v>
      </c>
    </row>
    <row r="103" spans="1:9" s="44" customFormat="1" ht="22.5" x14ac:dyDescent="0.25">
      <c r="A103" s="58" t="s">
        <v>203</v>
      </c>
      <c r="B103" s="59" t="s">
        <v>51</v>
      </c>
      <c r="C103" s="57" t="s">
        <v>21</v>
      </c>
      <c r="D103" s="60">
        <v>9</v>
      </c>
      <c r="E103" s="61"/>
      <c r="F103" s="78">
        <f t="shared" si="6"/>
        <v>0</v>
      </c>
      <c r="G103" s="61"/>
      <c r="H103" s="78">
        <f t="shared" si="7"/>
        <v>0</v>
      </c>
      <c r="I103" s="91">
        <f t="shared" si="8"/>
        <v>0</v>
      </c>
    </row>
    <row r="104" spans="1:9" s="44" customFormat="1" ht="22.5" x14ac:dyDescent="0.25">
      <c r="A104" s="58" t="s">
        <v>204</v>
      </c>
      <c r="B104" s="59" t="s">
        <v>52</v>
      </c>
      <c r="C104" s="57" t="s">
        <v>21</v>
      </c>
      <c r="D104" s="60">
        <v>9</v>
      </c>
      <c r="E104" s="61"/>
      <c r="F104" s="78">
        <f t="shared" si="6"/>
        <v>0</v>
      </c>
      <c r="G104" s="61"/>
      <c r="H104" s="78">
        <f t="shared" si="7"/>
        <v>0</v>
      </c>
      <c r="I104" s="91">
        <f t="shared" si="8"/>
        <v>0</v>
      </c>
    </row>
    <row r="105" spans="1:9" s="44" customFormat="1" ht="22.5" x14ac:dyDescent="0.25">
      <c r="A105" s="58" t="s">
        <v>205</v>
      </c>
      <c r="B105" s="59" t="s">
        <v>57</v>
      </c>
      <c r="C105" s="57" t="s">
        <v>21</v>
      </c>
      <c r="D105" s="60">
        <v>18</v>
      </c>
      <c r="E105" s="61"/>
      <c r="F105" s="78">
        <f t="shared" si="6"/>
        <v>0</v>
      </c>
      <c r="G105" s="61"/>
      <c r="H105" s="78">
        <f t="shared" si="7"/>
        <v>0</v>
      </c>
      <c r="I105" s="91">
        <f t="shared" si="8"/>
        <v>0</v>
      </c>
    </row>
    <row r="106" spans="1:9" s="44" customFormat="1" x14ac:dyDescent="0.25">
      <c r="A106" s="58" t="s">
        <v>206</v>
      </c>
      <c r="B106" s="59" t="s">
        <v>53</v>
      </c>
      <c r="C106" s="57" t="s">
        <v>20</v>
      </c>
      <c r="D106" s="60">
        <v>1</v>
      </c>
      <c r="E106" s="61"/>
      <c r="F106" s="78">
        <f t="shared" si="6"/>
        <v>0</v>
      </c>
      <c r="G106" s="61"/>
      <c r="H106" s="78">
        <f t="shared" si="7"/>
        <v>0</v>
      </c>
      <c r="I106" s="91">
        <f t="shared" si="8"/>
        <v>0</v>
      </c>
    </row>
    <row r="107" spans="1:9" s="44" customFormat="1" x14ac:dyDescent="0.25">
      <c r="A107" s="58"/>
      <c r="B107" s="59"/>
      <c r="C107" s="57"/>
      <c r="D107" s="60"/>
      <c r="E107" s="61"/>
      <c r="F107" s="78"/>
      <c r="G107" s="61"/>
      <c r="H107" s="78"/>
      <c r="I107" s="91"/>
    </row>
    <row r="108" spans="1:9" s="44" customFormat="1" x14ac:dyDescent="0.25">
      <c r="A108" s="58"/>
      <c r="B108" s="59"/>
      <c r="C108" s="57"/>
      <c r="D108" s="60"/>
      <c r="E108" s="61"/>
      <c r="F108" s="78"/>
      <c r="G108" s="61"/>
      <c r="H108" s="78"/>
      <c r="I108" s="91"/>
    </row>
    <row r="109" spans="1:9" s="44" customFormat="1" x14ac:dyDescent="0.25">
      <c r="A109" s="98" t="s">
        <v>187</v>
      </c>
      <c r="B109" s="99" t="s">
        <v>58</v>
      </c>
      <c r="C109" s="103"/>
      <c r="D109" s="104"/>
      <c r="E109" s="105"/>
      <c r="F109" s="102">
        <f>SUM(F111:F116)</f>
        <v>0</v>
      </c>
      <c r="G109" s="102"/>
      <c r="H109" s="102">
        <f t="shared" ref="H109:I109" si="12">SUM(H111:H116)</f>
        <v>0</v>
      </c>
      <c r="I109" s="114">
        <f t="shared" si="12"/>
        <v>0</v>
      </c>
    </row>
    <row r="110" spans="1:9" s="44" customFormat="1" x14ac:dyDescent="0.25">
      <c r="A110" s="58"/>
      <c r="B110" s="59"/>
      <c r="C110" s="57"/>
      <c r="D110" s="60"/>
      <c r="E110" s="61"/>
      <c r="F110" s="78"/>
      <c r="G110" s="61"/>
      <c r="H110" s="78"/>
      <c r="I110" s="91"/>
    </row>
    <row r="111" spans="1:9" s="44" customFormat="1" ht="22.5" x14ac:dyDescent="0.25">
      <c r="A111" s="58" t="s">
        <v>207</v>
      </c>
      <c r="B111" s="59" t="s">
        <v>59</v>
      </c>
      <c r="C111" s="57" t="s">
        <v>22</v>
      </c>
      <c r="D111" s="60">
        <v>1</v>
      </c>
      <c r="E111" s="61"/>
      <c r="F111" s="78">
        <f t="shared" si="6"/>
        <v>0</v>
      </c>
      <c r="G111" s="61"/>
      <c r="H111" s="78">
        <f t="shared" si="7"/>
        <v>0</v>
      </c>
      <c r="I111" s="91">
        <f t="shared" si="8"/>
        <v>0</v>
      </c>
    </row>
    <row r="112" spans="1:9" s="44" customFormat="1" ht="22.5" x14ac:dyDescent="0.25">
      <c r="A112" s="58" t="s">
        <v>208</v>
      </c>
      <c r="B112" s="59" t="s">
        <v>60</v>
      </c>
      <c r="C112" s="57" t="s">
        <v>22</v>
      </c>
      <c r="D112" s="60">
        <v>1</v>
      </c>
      <c r="E112" s="61"/>
      <c r="F112" s="78">
        <f t="shared" si="6"/>
        <v>0</v>
      </c>
      <c r="G112" s="61"/>
      <c r="H112" s="78">
        <f t="shared" si="7"/>
        <v>0</v>
      </c>
      <c r="I112" s="91">
        <f t="shared" si="8"/>
        <v>0</v>
      </c>
    </row>
    <row r="113" spans="1:9" s="44" customFormat="1" ht="22.5" x14ac:dyDescent="0.25">
      <c r="A113" s="58" t="s">
        <v>209</v>
      </c>
      <c r="B113" s="59" t="s">
        <v>51</v>
      </c>
      <c r="C113" s="57" t="s">
        <v>21</v>
      </c>
      <c r="D113" s="60">
        <v>11</v>
      </c>
      <c r="E113" s="61"/>
      <c r="F113" s="78">
        <f t="shared" si="6"/>
        <v>0</v>
      </c>
      <c r="G113" s="61"/>
      <c r="H113" s="78">
        <f t="shared" si="7"/>
        <v>0</v>
      </c>
      <c r="I113" s="91">
        <f t="shared" si="8"/>
        <v>0</v>
      </c>
    </row>
    <row r="114" spans="1:9" s="44" customFormat="1" ht="22.5" x14ac:dyDescent="0.25">
      <c r="A114" s="58" t="s">
        <v>210</v>
      </c>
      <c r="B114" s="59" t="s">
        <v>52</v>
      </c>
      <c r="C114" s="57" t="s">
        <v>21</v>
      </c>
      <c r="D114" s="60">
        <v>11</v>
      </c>
      <c r="E114" s="61"/>
      <c r="F114" s="78">
        <f t="shared" ref="F114:F177" si="13">E114*D114</f>
        <v>0</v>
      </c>
      <c r="G114" s="61"/>
      <c r="H114" s="78">
        <f t="shared" ref="H114:H177" si="14">G114*D114</f>
        <v>0</v>
      </c>
      <c r="I114" s="91">
        <f t="shared" ref="I114:I177" si="15">H114+F114</f>
        <v>0</v>
      </c>
    </row>
    <row r="115" spans="1:9" s="44" customFormat="1" ht="22.5" x14ac:dyDescent="0.25">
      <c r="A115" s="58" t="s">
        <v>211</v>
      </c>
      <c r="B115" s="59" t="s">
        <v>57</v>
      </c>
      <c r="C115" s="57" t="s">
        <v>21</v>
      </c>
      <c r="D115" s="60">
        <v>22</v>
      </c>
      <c r="E115" s="61"/>
      <c r="F115" s="78">
        <f t="shared" si="13"/>
        <v>0</v>
      </c>
      <c r="G115" s="61"/>
      <c r="H115" s="78">
        <f t="shared" si="14"/>
        <v>0</v>
      </c>
      <c r="I115" s="91">
        <f t="shared" si="15"/>
        <v>0</v>
      </c>
    </row>
    <row r="116" spans="1:9" s="44" customFormat="1" x14ac:dyDescent="0.25">
      <c r="A116" s="58" t="s">
        <v>212</v>
      </c>
      <c r="B116" s="59" t="s">
        <v>53</v>
      </c>
      <c r="C116" s="57" t="s">
        <v>20</v>
      </c>
      <c r="D116" s="60">
        <v>1</v>
      </c>
      <c r="E116" s="61"/>
      <c r="F116" s="78">
        <f t="shared" si="13"/>
        <v>0</v>
      </c>
      <c r="G116" s="61"/>
      <c r="H116" s="78">
        <f t="shared" si="14"/>
        <v>0</v>
      </c>
      <c r="I116" s="91">
        <f t="shared" si="15"/>
        <v>0</v>
      </c>
    </row>
    <row r="117" spans="1:9" s="44" customFormat="1" x14ac:dyDescent="0.25">
      <c r="A117" s="58"/>
      <c r="B117" s="59"/>
      <c r="C117" s="57"/>
      <c r="D117" s="60"/>
      <c r="E117" s="61"/>
      <c r="F117" s="78"/>
      <c r="G117" s="61"/>
      <c r="H117" s="78"/>
      <c r="I117" s="91"/>
    </row>
    <row r="118" spans="1:9" s="44" customFormat="1" x14ac:dyDescent="0.25">
      <c r="A118" s="58"/>
      <c r="B118" s="59"/>
      <c r="C118" s="57"/>
      <c r="D118" s="60"/>
      <c r="E118" s="61"/>
      <c r="F118" s="78"/>
      <c r="G118" s="61"/>
      <c r="H118" s="78"/>
      <c r="I118" s="91"/>
    </row>
    <row r="119" spans="1:9" s="44" customFormat="1" x14ac:dyDescent="0.25">
      <c r="A119" s="98" t="s">
        <v>188</v>
      </c>
      <c r="B119" s="99" t="s">
        <v>61</v>
      </c>
      <c r="C119" s="103"/>
      <c r="D119" s="104"/>
      <c r="E119" s="105"/>
      <c r="F119" s="102">
        <f>SUM(F121:F126)</f>
        <v>0</v>
      </c>
      <c r="G119" s="102"/>
      <c r="H119" s="102">
        <f t="shared" ref="H119:I119" si="16">SUM(H121:H126)</f>
        <v>0</v>
      </c>
      <c r="I119" s="114">
        <f t="shared" si="16"/>
        <v>0</v>
      </c>
    </row>
    <row r="120" spans="1:9" s="44" customFormat="1" x14ac:dyDescent="0.25">
      <c r="A120" s="58"/>
      <c r="B120" s="59"/>
      <c r="C120" s="57"/>
      <c r="D120" s="60"/>
      <c r="E120" s="61"/>
      <c r="F120" s="78"/>
      <c r="G120" s="61"/>
      <c r="H120" s="78"/>
      <c r="I120" s="91"/>
    </row>
    <row r="121" spans="1:9" s="44" customFormat="1" ht="22.5" x14ac:dyDescent="0.25">
      <c r="A121" s="58" t="s">
        <v>213</v>
      </c>
      <c r="B121" s="59" t="s">
        <v>62</v>
      </c>
      <c r="C121" s="57" t="s">
        <v>22</v>
      </c>
      <c r="D121" s="60">
        <v>1</v>
      </c>
      <c r="E121" s="61"/>
      <c r="F121" s="78">
        <f t="shared" si="13"/>
        <v>0</v>
      </c>
      <c r="G121" s="61"/>
      <c r="H121" s="78">
        <f t="shared" si="14"/>
        <v>0</v>
      </c>
      <c r="I121" s="91">
        <f t="shared" si="15"/>
        <v>0</v>
      </c>
    </row>
    <row r="122" spans="1:9" s="44" customFormat="1" x14ac:dyDescent="0.25">
      <c r="A122" s="58" t="s">
        <v>214</v>
      </c>
      <c r="B122" s="59" t="s">
        <v>63</v>
      </c>
      <c r="C122" s="57" t="s">
        <v>22</v>
      </c>
      <c r="D122" s="60">
        <v>1</v>
      </c>
      <c r="E122" s="61"/>
      <c r="F122" s="78">
        <f t="shared" si="13"/>
        <v>0</v>
      </c>
      <c r="G122" s="61"/>
      <c r="H122" s="78">
        <f t="shared" si="14"/>
        <v>0</v>
      </c>
      <c r="I122" s="91">
        <f t="shared" si="15"/>
        <v>0</v>
      </c>
    </row>
    <row r="123" spans="1:9" s="44" customFormat="1" ht="22.5" x14ac:dyDescent="0.25">
      <c r="A123" s="58" t="s">
        <v>215</v>
      </c>
      <c r="B123" s="59" t="s">
        <v>64</v>
      </c>
      <c r="C123" s="57" t="s">
        <v>21</v>
      </c>
      <c r="D123" s="60">
        <v>4</v>
      </c>
      <c r="E123" s="61"/>
      <c r="F123" s="78">
        <f t="shared" si="13"/>
        <v>0</v>
      </c>
      <c r="G123" s="61"/>
      <c r="H123" s="78">
        <f t="shared" si="14"/>
        <v>0</v>
      </c>
      <c r="I123" s="91">
        <f t="shared" si="15"/>
        <v>0</v>
      </c>
    </row>
    <row r="124" spans="1:9" s="44" customFormat="1" ht="22.5" x14ac:dyDescent="0.25">
      <c r="A124" s="58" t="s">
        <v>216</v>
      </c>
      <c r="B124" s="59" t="s">
        <v>65</v>
      </c>
      <c r="C124" s="57" t="s">
        <v>21</v>
      </c>
      <c r="D124" s="60">
        <v>4</v>
      </c>
      <c r="E124" s="61"/>
      <c r="F124" s="78">
        <f t="shared" si="13"/>
        <v>0</v>
      </c>
      <c r="G124" s="61"/>
      <c r="H124" s="78">
        <f t="shared" si="14"/>
        <v>0</v>
      </c>
      <c r="I124" s="91">
        <f t="shared" si="15"/>
        <v>0</v>
      </c>
    </row>
    <row r="125" spans="1:9" s="44" customFormat="1" ht="22.5" x14ac:dyDescent="0.25">
      <c r="A125" s="58" t="s">
        <v>217</v>
      </c>
      <c r="B125" s="59" t="s">
        <v>57</v>
      </c>
      <c r="C125" s="57" t="s">
        <v>21</v>
      </c>
      <c r="D125" s="60">
        <v>8</v>
      </c>
      <c r="E125" s="61"/>
      <c r="F125" s="78">
        <f t="shared" si="13"/>
        <v>0</v>
      </c>
      <c r="G125" s="61"/>
      <c r="H125" s="78">
        <f t="shared" si="14"/>
        <v>0</v>
      </c>
      <c r="I125" s="91">
        <f t="shared" si="15"/>
        <v>0</v>
      </c>
    </row>
    <row r="126" spans="1:9" s="44" customFormat="1" x14ac:dyDescent="0.25">
      <c r="A126" s="58" t="s">
        <v>218</v>
      </c>
      <c r="B126" s="59" t="s">
        <v>53</v>
      </c>
      <c r="C126" s="57" t="s">
        <v>20</v>
      </c>
      <c r="D126" s="60">
        <v>1</v>
      </c>
      <c r="E126" s="61"/>
      <c r="F126" s="78">
        <f t="shared" si="13"/>
        <v>0</v>
      </c>
      <c r="G126" s="61"/>
      <c r="H126" s="78">
        <f t="shared" si="14"/>
        <v>0</v>
      </c>
      <c r="I126" s="91">
        <f t="shared" si="15"/>
        <v>0</v>
      </c>
    </row>
    <row r="127" spans="1:9" s="44" customFormat="1" x14ac:dyDescent="0.25">
      <c r="A127" s="58"/>
      <c r="B127" s="59"/>
      <c r="C127" s="57"/>
      <c r="D127" s="60"/>
      <c r="E127" s="61"/>
      <c r="F127" s="78"/>
      <c r="G127" s="61"/>
      <c r="H127" s="78"/>
      <c r="I127" s="91"/>
    </row>
    <row r="128" spans="1:9" s="44" customFormat="1" x14ac:dyDescent="0.25">
      <c r="A128" s="58"/>
      <c r="B128" s="59"/>
      <c r="C128" s="57"/>
      <c r="D128" s="60"/>
      <c r="E128" s="61"/>
      <c r="F128" s="78"/>
      <c r="G128" s="61"/>
      <c r="H128" s="78"/>
      <c r="I128" s="91"/>
    </row>
    <row r="129" spans="1:9" s="44" customFormat="1" x14ac:dyDescent="0.25">
      <c r="A129" s="98" t="s">
        <v>189</v>
      </c>
      <c r="B129" s="99" t="s">
        <v>66</v>
      </c>
      <c r="C129" s="103"/>
      <c r="D129" s="104"/>
      <c r="E129" s="105"/>
      <c r="F129" s="102">
        <f>SUM(F131:F136)</f>
        <v>0</v>
      </c>
      <c r="G129" s="102"/>
      <c r="H129" s="102">
        <f t="shared" ref="H129:I129" si="17">SUM(H131:H136)</f>
        <v>0</v>
      </c>
      <c r="I129" s="114">
        <f t="shared" si="17"/>
        <v>0</v>
      </c>
    </row>
    <row r="130" spans="1:9" s="44" customFormat="1" x14ac:dyDescent="0.25">
      <c r="A130" s="58"/>
      <c r="B130" s="59"/>
      <c r="C130" s="57"/>
      <c r="D130" s="60"/>
      <c r="E130" s="61"/>
      <c r="F130" s="78"/>
      <c r="G130" s="61"/>
      <c r="H130" s="78"/>
      <c r="I130" s="91"/>
    </row>
    <row r="131" spans="1:9" s="44" customFormat="1" ht="22.5" x14ac:dyDescent="0.25">
      <c r="A131" s="58" t="s">
        <v>219</v>
      </c>
      <c r="B131" s="59" t="s">
        <v>67</v>
      </c>
      <c r="C131" s="57" t="s">
        <v>22</v>
      </c>
      <c r="D131" s="60">
        <v>1</v>
      </c>
      <c r="E131" s="61"/>
      <c r="F131" s="78">
        <f t="shared" si="13"/>
        <v>0</v>
      </c>
      <c r="G131" s="61"/>
      <c r="H131" s="78">
        <f t="shared" si="14"/>
        <v>0</v>
      </c>
      <c r="I131" s="91">
        <f t="shared" si="15"/>
        <v>0</v>
      </c>
    </row>
    <row r="132" spans="1:9" s="44" customFormat="1" x14ac:dyDescent="0.25">
      <c r="A132" s="58" t="s">
        <v>220</v>
      </c>
      <c r="B132" s="59" t="s">
        <v>68</v>
      </c>
      <c r="C132" s="57" t="s">
        <v>22</v>
      </c>
      <c r="D132" s="60">
        <v>1</v>
      </c>
      <c r="E132" s="61"/>
      <c r="F132" s="78">
        <f t="shared" si="13"/>
        <v>0</v>
      </c>
      <c r="G132" s="61"/>
      <c r="H132" s="78">
        <f t="shared" si="14"/>
        <v>0</v>
      </c>
      <c r="I132" s="91">
        <f t="shared" si="15"/>
        <v>0</v>
      </c>
    </row>
    <row r="133" spans="1:9" s="44" customFormat="1" ht="22.5" x14ac:dyDescent="0.25">
      <c r="A133" s="58" t="s">
        <v>221</v>
      </c>
      <c r="B133" s="59" t="s">
        <v>64</v>
      </c>
      <c r="C133" s="57" t="s">
        <v>21</v>
      </c>
      <c r="D133" s="60">
        <v>6</v>
      </c>
      <c r="E133" s="61"/>
      <c r="F133" s="78">
        <f t="shared" si="13"/>
        <v>0</v>
      </c>
      <c r="G133" s="61"/>
      <c r="H133" s="78">
        <f t="shared" si="14"/>
        <v>0</v>
      </c>
      <c r="I133" s="91">
        <f t="shared" si="15"/>
        <v>0</v>
      </c>
    </row>
    <row r="134" spans="1:9" s="44" customFormat="1" ht="22.5" x14ac:dyDescent="0.25">
      <c r="A134" s="58" t="s">
        <v>222</v>
      </c>
      <c r="B134" s="59" t="s">
        <v>65</v>
      </c>
      <c r="C134" s="57" t="s">
        <v>21</v>
      </c>
      <c r="D134" s="60">
        <v>6</v>
      </c>
      <c r="E134" s="61"/>
      <c r="F134" s="78">
        <f t="shared" si="13"/>
        <v>0</v>
      </c>
      <c r="G134" s="61"/>
      <c r="H134" s="78">
        <f t="shared" si="14"/>
        <v>0</v>
      </c>
      <c r="I134" s="91">
        <f t="shared" si="15"/>
        <v>0</v>
      </c>
    </row>
    <row r="135" spans="1:9" s="44" customFormat="1" ht="22.5" x14ac:dyDescent="0.25">
      <c r="A135" s="58" t="s">
        <v>223</v>
      </c>
      <c r="B135" s="59" t="s">
        <v>69</v>
      </c>
      <c r="C135" s="57" t="s">
        <v>21</v>
      </c>
      <c r="D135" s="60">
        <v>12</v>
      </c>
      <c r="E135" s="61"/>
      <c r="F135" s="78">
        <f t="shared" si="13"/>
        <v>0</v>
      </c>
      <c r="G135" s="61"/>
      <c r="H135" s="78">
        <f t="shared" si="14"/>
        <v>0</v>
      </c>
      <c r="I135" s="91">
        <f t="shared" si="15"/>
        <v>0</v>
      </c>
    </row>
    <row r="136" spans="1:9" s="44" customFormat="1" x14ac:dyDescent="0.25">
      <c r="A136" s="58" t="s">
        <v>224</v>
      </c>
      <c r="B136" s="59" t="s">
        <v>53</v>
      </c>
      <c r="C136" s="57" t="s">
        <v>20</v>
      </c>
      <c r="D136" s="60">
        <v>1</v>
      </c>
      <c r="E136" s="61"/>
      <c r="F136" s="78">
        <f t="shared" si="13"/>
        <v>0</v>
      </c>
      <c r="G136" s="61"/>
      <c r="H136" s="78">
        <f t="shared" si="14"/>
        <v>0</v>
      </c>
      <c r="I136" s="91">
        <f t="shared" si="15"/>
        <v>0</v>
      </c>
    </row>
    <row r="137" spans="1:9" s="44" customFormat="1" x14ac:dyDescent="0.25">
      <c r="A137" s="58"/>
      <c r="B137" s="59"/>
      <c r="C137" s="57"/>
      <c r="D137" s="60"/>
      <c r="E137" s="61"/>
      <c r="F137" s="78"/>
      <c r="G137" s="61"/>
      <c r="H137" s="78"/>
      <c r="I137" s="91"/>
    </row>
    <row r="138" spans="1:9" s="44" customFormat="1" x14ac:dyDescent="0.25">
      <c r="A138" s="58"/>
      <c r="B138" s="59"/>
      <c r="C138" s="57"/>
      <c r="D138" s="60"/>
      <c r="E138" s="61"/>
      <c r="F138" s="78"/>
      <c r="G138" s="61"/>
      <c r="H138" s="78"/>
      <c r="I138" s="91"/>
    </row>
    <row r="139" spans="1:9" s="44" customFormat="1" x14ac:dyDescent="0.25">
      <c r="A139" s="98" t="s">
        <v>190</v>
      </c>
      <c r="B139" s="99" t="s">
        <v>70</v>
      </c>
      <c r="C139" s="103"/>
      <c r="D139" s="104"/>
      <c r="E139" s="105"/>
      <c r="F139" s="102">
        <f>SUM(F141:F146)</f>
        <v>0</v>
      </c>
      <c r="G139" s="102"/>
      <c r="H139" s="102">
        <f t="shared" ref="H139:I139" si="18">SUM(H141:H146)</f>
        <v>0</v>
      </c>
      <c r="I139" s="114">
        <f t="shared" si="18"/>
        <v>0</v>
      </c>
    </row>
    <row r="140" spans="1:9" s="44" customFormat="1" x14ac:dyDescent="0.25">
      <c r="A140" s="58"/>
      <c r="B140" s="59"/>
      <c r="C140" s="57"/>
      <c r="D140" s="60"/>
      <c r="E140" s="61"/>
      <c r="F140" s="78"/>
      <c r="G140" s="61"/>
      <c r="H140" s="78"/>
      <c r="I140" s="91"/>
    </row>
    <row r="141" spans="1:9" s="44" customFormat="1" ht="22.5" x14ac:dyDescent="0.25">
      <c r="A141" s="58" t="s">
        <v>225</v>
      </c>
      <c r="B141" s="59" t="s">
        <v>71</v>
      </c>
      <c r="C141" s="57" t="s">
        <v>22</v>
      </c>
      <c r="D141" s="60">
        <v>1</v>
      </c>
      <c r="E141" s="61"/>
      <c r="F141" s="78">
        <f t="shared" si="13"/>
        <v>0</v>
      </c>
      <c r="G141" s="61"/>
      <c r="H141" s="78">
        <f t="shared" si="14"/>
        <v>0</v>
      </c>
      <c r="I141" s="91">
        <f t="shared" si="15"/>
        <v>0</v>
      </c>
    </row>
    <row r="142" spans="1:9" s="44" customFormat="1" x14ac:dyDescent="0.25">
      <c r="A142" s="58" t="s">
        <v>226</v>
      </c>
      <c r="B142" s="59" t="s">
        <v>72</v>
      </c>
      <c r="C142" s="57" t="s">
        <v>22</v>
      </c>
      <c r="D142" s="60">
        <v>1</v>
      </c>
      <c r="E142" s="61"/>
      <c r="F142" s="78">
        <f t="shared" si="13"/>
        <v>0</v>
      </c>
      <c r="G142" s="61"/>
      <c r="H142" s="78">
        <f t="shared" si="14"/>
        <v>0</v>
      </c>
      <c r="I142" s="91">
        <f t="shared" si="15"/>
        <v>0</v>
      </c>
    </row>
    <row r="143" spans="1:9" s="44" customFormat="1" ht="22.5" x14ac:dyDescent="0.25">
      <c r="A143" s="58" t="s">
        <v>227</v>
      </c>
      <c r="B143" s="59" t="s">
        <v>64</v>
      </c>
      <c r="C143" s="57" t="s">
        <v>21</v>
      </c>
      <c r="D143" s="60">
        <v>6</v>
      </c>
      <c r="E143" s="61"/>
      <c r="F143" s="78">
        <f t="shared" si="13"/>
        <v>0</v>
      </c>
      <c r="G143" s="61"/>
      <c r="H143" s="78">
        <f t="shared" si="14"/>
        <v>0</v>
      </c>
      <c r="I143" s="91">
        <f t="shared" si="15"/>
        <v>0</v>
      </c>
    </row>
    <row r="144" spans="1:9" s="44" customFormat="1" ht="22.5" x14ac:dyDescent="0.25">
      <c r="A144" s="58" t="s">
        <v>228</v>
      </c>
      <c r="B144" s="59" t="s">
        <v>65</v>
      </c>
      <c r="C144" s="57" t="s">
        <v>21</v>
      </c>
      <c r="D144" s="60">
        <v>6</v>
      </c>
      <c r="E144" s="61"/>
      <c r="F144" s="78">
        <f t="shared" si="13"/>
        <v>0</v>
      </c>
      <c r="G144" s="61"/>
      <c r="H144" s="78">
        <f t="shared" si="14"/>
        <v>0</v>
      </c>
      <c r="I144" s="91">
        <f t="shared" si="15"/>
        <v>0</v>
      </c>
    </row>
    <row r="145" spans="1:9" s="44" customFormat="1" ht="22.5" x14ac:dyDescent="0.25">
      <c r="A145" s="58" t="s">
        <v>229</v>
      </c>
      <c r="B145" s="59" t="s">
        <v>69</v>
      </c>
      <c r="C145" s="57" t="s">
        <v>21</v>
      </c>
      <c r="D145" s="60">
        <v>12</v>
      </c>
      <c r="E145" s="61"/>
      <c r="F145" s="78">
        <f t="shared" si="13"/>
        <v>0</v>
      </c>
      <c r="G145" s="61"/>
      <c r="H145" s="78">
        <f t="shared" si="14"/>
        <v>0</v>
      </c>
      <c r="I145" s="91">
        <f t="shared" si="15"/>
        <v>0</v>
      </c>
    </row>
    <row r="146" spans="1:9" s="44" customFormat="1" x14ac:dyDescent="0.25">
      <c r="A146" s="58" t="s">
        <v>230</v>
      </c>
      <c r="B146" s="59" t="s">
        <v>53</v>
      </c>
      <c r="C146" s="57" t="s">
        <v>20</v>
      </c>
      <c r="D146" s="60">
        <v>1</v>
      </c>
      <c r="E146" s="61"/>
      <c r="F146" s="78">
        <f t="shared" si="13"/>
        <v>0</v>
      </c>
      <c r="G146" s="61"/>
      <c r="H146" s="78">
        <f t="shared" si="14"/>
        <v>0</v>
      </c>
      <c r="I146" s="91">
        <f t="shared" si="15"/>
        <v>0</v>
      </c>
    </row>
    <row r="147" spans="1:9" s="44" customFormat="1" x14ac:dyDescent="0.25">
      <c r="A147" s="58"/>
      <c r="B147" s="59"/>
      <c r="C147" s="57"/>
      <c r="D147" s="60"/>
      <c r="E147" s="61"/>
      <c r="F147" s="78"/>
      <c r="G147" s="61"/>
      <c r="H147" s="78"/>
      <c r="I147" s="91"/>
    </row>
    <row r="148" spans="1:9" s="44" customFormat="1" x14ac:dyDescent="0.25">
      <c r="A148" s="58"/>
      <c r="B148" s="59"/>
      <c r="C148" s="57"/>
      <c r="D148" s="60"/>
      <c r="E148" s="61"/>
      <c r="F148" s="78"/>
      <c r="G148" s="61"/>
      <c r="H148" s="78"/>
      <c r="I148" s="91"/>
    </row>
    <row r="149" spans="1:9" s="44" customFormat="1" x14ac:dyDescent="0.25">
      <c r="A149" s="98" t="s">
        <v>197</v>
      </c>
      <c r="B149" s="99" t="s">
        <v>73</v>
      </c>
      <c r="C149" s="103"/>
      <c r="D149" s="104"/>
      <c r="E149" s="105"/>
      <c r="F149" s="102">
        <f>SUM(F151:F153)</f>
        <v>0</v>
      </c>
      <c r="G149" s="102"/>
      <c r="H149" s="102">
        <f t="shared" ref="H149:I149" si="19">SUM(H151:H153)</f>
        <v>0</v>
      </c>
      <c r="I149" s="114">
        <f t="shared" si="19"/>
        <v>0</v>
      </c>
    </row>
    <row r="150" spans="1:9" s="44" customFormat="1" x14ac:dyDescent="0.25">
      <c r="A150" s="58"/>
      <c r="B150" s="59"/>
      <c r="C150" s="57"/>
      <c r="D150" s="60"/>
      <c r="E150" s="61"/>
      <c r="F150" s="78"/>
      <c r="G150" s="61"/>
      <c r="H150" s="78"/>
      <c r="I150" s="91"/>
    </row>
    <row r="151" spans="1:9" s="44" customFormat="1" ht="33.75" x14ac:dyDescent="0.25">
      <c r="A151" s="58" t="s">
        <v>198</v>
      </c>
      <c r="B151" s="59" t="s">
        <v>74</v>
      </c>
      <c r="C151" s="57" t="s">
        <v>22</v>
      </c>
      <c r="D151" s="60">
        <v>5</v>
      </c>
      <c r="E151" s="61"/>
      <c r="F151" s="78">
        <f t="shared" si="13"/>
        <v>0</v>
      </c>
      <c r="G151" s="61"/>
      <c r="H151" s="78">
        <f t="shared" si="14"/>
        <v>0</v>
      </c>
      <c r="I151" s="91">
        <f t="shared" si="15"/>
        <v>0</v>
      </c>
    </row>
    <row r="152" spans="1:9" s="44" customFormat="1" ht="33.75" x14ac:dyDescent="0.25">
      <c r="A152" s="58" t="s">
        <v>199</v>
      </c>
      <c r="B152" s="59" t="s">
        <v>75</v>
      </c>
      <c r="C152" s="57" t="s">
        <v>22</v>
      </c>
      <c r="D152" s="60">
        <v>2</v>
      </c>
      <c r="E152" s="61"/>
      <c r="F152" s="78">
        <f t="shared" si="13"/>
        <v>0</v>
      </c>
      <c r="G152" s="61"/>
      <c r="H152" s="78">
        <f t="shared" si="14"/>
        <v>0</v>
      </c>
      <c r="I152" s="91">
        <f t="shared" si="15"/>
        <v>0</v>
      </c>
    </row>
    <row r="153" spans="1:9" s="44" customFormat="1" x14ac:dyDescent="0.25">
      <c r="A153" s="58" t="s">
        <v>200</v>
      </c>
      <c r="B153" s="59" t="s">
        <v>76</v>
      </c>
      <c r="C153" s="57" t="s">
        <v>20</v>
      </c>
      <c r="D153" s="60">
        <v>7</v>
      </c>
      <c r="E153" s="61"/>
      <c r="F153" s="78">
        <f t="shared" si="13"/>
        <v>0</v>
      </c>
      <c r="G153" s="61"/>
      <c r="H153" s="78">
        <f t="shared" si="14"/>
        <v>0</v>
      </c>
      <c r="I153" s="91">
        <f t="shared" si="15"/>
        <v>0</v>
      </c>
    </row>
    <row r="154" spans="1:9" s="44" customFormat="1" x14ac:dyDescent="0.25">
      <c r="A154" s="58"/>
      <c r="B154" s="59"/>
      <c r="C154" s="57"/>
      <c r="D154" s="60"/>
      <c r="E154" s="61"/>
      <c r="F154" s="78"/>
      <c r="G154" s="61"/>
      <c r="H154" s="78"/>
      <c r="I154" s="91"/>
    </row>
    <row r="155" spans="1:9" s="44" customFormat="1" x14ac:dyDescent="0.25">
      <c r="A155" s="58"/>
      <c r="B155" s="59"/>
      <c r="C155" s="57"/>
      <c r="D155" s="60"/>
      <c r="E155" s="61"/>
      <c r="F155" s="78"/>
      <c r="G155" s="61"/>
      <c r="H155" s="78"/>
      <c r="I155" s="91"/>
    </row>
    <row r="156" spans="1:9" s="44" customFormat="1" x14ac:dyDescent="0.25">
      <c r="A156" s="98" t="s">
        <v>232</v>
      </c>
      <c r="B156" s="99" t="s">
        <v>77</v>
      </c>
      <c r="C156" s="103"/>
      <c r="D156" s="104"/>
      <c r="E156" s="105"/>
      <c r="F156" s="102">
        <f>SUM(F158:F165)</f>
        <v>0</v>
      </c>
      <c r="G156" s="102"/>
      <c r="H156" s="102">
        <f t="shared" ref="H156:I156" si="20">SUM(H158:H165)</f>
        <v>0</v>
      </c>
      <c r="I156" s="114">
        <f t="shared" si="20"/>
        <v>0</v>
      </c>
    </row>
    <row r="157" spans="1:9" s="44" customFormat="1" x14ac:dyDescent="0.25">
      <c r="A157" s="58"/>
      <c r="B157" s="59"/>
      <c r="C157" s="57"/>
      <c r="D157" s="60"/>
      <c r="E157" s="61"/>
      <c r="F157" s="78"/>
      <c r="G157" s="61"/>
      <c r="H157" s="78"/>
      <c r="I157" s="91"/>
    </row>
    <row r="158" spans="1:9" s="44" customFormat="1" x14ac:dyDescent="0.25">
      <c r="A158" s="58" t="s">
        <v>233</v>
      </c>
      <c r="B158" s="59" t="s">
        <v>78</v>
      </c>
      <c r="C158" s="57" t="s">
        <v>23</v>
      </c>
      <c r="D158" s="60">
        <v>250</v>
      </c>
      <c r="E158" s="61"/>
      <c r="F158" s="78">
        <f t="shared" si="13"/>
        <v>0</v>
      </c>
      <c r="G158" s="61"/>
      <c r="H158" s="78">
        <f t="shared" si="14"/>
        <v>0</v>
      </c>
      <c r="I158" s="91">
        <f t="shared" si="15"/>
        <v>0</v>
      </c>
    </row>
    <row r="159" spans="1:9" s="44" customFormat="1" ht="22.5" x14ac:dyDescent="0.25">
      <c r="A159" s="58" t="s">
        <v>234</v>
      </c>
      <c r="B159" s="59" t="s">
        <v>79</v>
      </c>
      <c r="C159" s="57" t="s">
        <v>22</v>
      </c>
      <c r="D159" s="60">
        <v>4</v>
      </c>
      <c r="E159" s="61"/>
      <c r="F159" s="78">
        <f t="shared" si="13"/>
        <v>0</v>
      </c>
      <c r="G159" s="61"/>
      <c r="H159" s="78">
        <f t="shared" si="14"/>
        <v>0</v>
      </c>
      <c r="I159" s="91">
        <f t="shared" si="15"/>
        <v>0</v>
      </c>
    </row>
    <row r="160" spans="1:9" s="44" customFormat="1" ht="22.5" x14ac:dyDescent="0.25">
      <c r="A160" s="58" t="s">
        <v>235</v>
      </c>
      <c r="B160" s="59" t="s">
        <v>80</v>
      </c>
      <c r="C160" s="57" t="s">
        <v>22</v>
      </c>
      <c r="D160" s="60">
        <v>2</v>
      </c>
      <c r="E160" s="61"/>
      <c r="F160" s="78">
        <f t="shared" si="13"/>
        <v>0</v>
      </c>
      <c r="G160" s="61"/>
      <c r="H160" s="78">
        <f t="shared" si="14"/>
        <v>0</v>
      </c>
      <c r="I160" s="91">
        <f t="shared" si="15"/>
        <v>0</v>
      </c>
    </row>
    <row r="161" spans="1:9" s="44" customFormat="1" ht="15" customHeight="1" x14ac:dyDescent="0.25">
      <c r="A161" s="58" t="s">
        <v>236</v>
      </c>
      <c r="B161" s="59" t="s">
        <v>81</v>
      </c>
      <c r="C161" s="57" t="s">
        <v>22</v>
      </c>
      <c r="D161" s="60">
        <v>6</v>
      </c>
      <c r="E161" s="61"/>
      <c r="F161" s="78">
        <f t="shared" si="13"/>
        <v>0</v>
      </c>
      <c r="G161" s="61"/>
      <c r="H161" s="78">
        <f t="shared" si="14"/>
        <v>0</v>
      </c>
      <c r="I161" s="91">
        <f t="shared" si="15"/>
        <v>0</v>
      </c>
    </row>
    <row r="162" spans="1:9" s="44" customFormat="1" ht="13.5" customHeight="1" x14ac:dyDescent="0.25">
      <c r="A162" s="58" t="s">
        <v>237</v>
      </c>
      <c r="B162" s="59" t="s">
        <v>82</v>
      </c>
      <c r="C162" s="57" t="s">
        <v>22</v>
      </c>
      <c r="D162" s="60">
        <v>2</v>
      </c>
      <c r="E162" s="61"/>
      <c r="F162" s="78">
        <f t="shared" si="13"/>
        <v>0</v>
      </c>
      <c r="G162" s="61"/>
      <c r="H162" s="78">
        <f t="shared" si="14"/>
        <v>0</v>
      </c>
      <c r="I162" s="91">
        <f t="shared" si="15"/>
        <v>0</v>
      </c>
    </row>
    <row r="163" spans="1:9" s="44" customFormat="1" ht="15" customHeight="1" x14ac:dyDescent="0.25">
      <c r="A163" s="58" t="s">
        <v>238</v>
      </c>
      <c r="B163" s="59" t="s">
        <v>83</v>
      </c>
      <c r="C163" s="57" t="s">
        <v>22</v>
      </c>
      <c r="D163" s="60">
        <v>5</v>
      </c>
      <c r="E163" s="61"/>
      <c r="F163" s="78">
        <f t="shared" si="13"/>
        <v>0</v>
      </c>
      <c r="G163" s="61"/>
      <c r="H163" s="78">
        <f t="shared" si="14"/>
        <v>0</v>
      </c>
      <c r="I163" s="91">
        <f t="shared" si="15"/>
        <v>0</v>
      </c>
    </row>
    <row r="164" spans="1:9" s="44" customFormat="1" ht="22.5" x14ac:dyDescent="0.25">
      <c r="A164" s="58" t="s">
        <v>239</v>
      </c>
      <c r="B164" s="59" t="s">
        <v>84</v>
      </c>
      <c r="C164" s="57" t="s">
        <v>21</v>
      </c>
      <c r="D164" s="60">
        <v>70</v>
      </c>
      <c r="E164" s="61"/>
      <c r="F164" s="78">
        <f t="shared" si="13"/>
        <v>0</v>
      </c>
      <c r="G164" s="61"/>
      <c r="H164" s="78">
        <f t="shared" si="14"/>
        <v>0</v>
      </c>
      <c r="I164" s="91">
        <f t="shared" si="15"/>
        <v>0</v>
      </c>
    </row>
    <row r="165" spans="1:9" s="44" customFormat="1" x14ac:dyDescent="0.25">
      <c r="A165" s="58" t="s">
        <v>240</v>
      </c>
      <c r="B165" s="59" t="s">
        <v>85</v>
      </c>
      <c r="C165" s="57" t="s">
        <v>24</v>
      </c>
      <c r="D165" s="60">
        <v>1</v>
      </c>
      <c r="E165" s="61"/>
      <c r="F165" s="78">
        <f t="shared" si="13"/>
        <v>0</v>
      </c>
      <c r="G165" s="61"/>
      <c r="H165" s="78">
        <f t="shared" si="14"/>
        <v>0</v>
      </c>
      <c r="I165" s="91">
        <f t="shared" si="15"/>
        <v>0</v>
      </c>
    </row>
    <row r="166" spans="1:9" s="44" customFormat="1" x14ac:dyDescent="0.25">
      <c r="A166" s="58"/>
      <c r="B166" s="59"/>
      <c r="C166" s="57"/>
      <c r="D166" s="60"/>
      <c r="E166" s="61"/>
      <c r="F166" s="78"/>
      <c r="G166" s="61"/>
      <c r="H166" s="78"/>
      <c r="I166" s="91"/>
    </row>
    <row r="167" spans="1:9" s="44" customFormat="1" x14ac:dyDescent="0.25">
      <c r="A167" s="58"/>
      <c r="B167" s="59"/>
      <c r="C167" s="57"/>
      <c r="D167" s="60"/>
      <c r="E167" s="61"/>
      <c r="F167" s="78"/>
      <c r="G167" s="61"/>
      <c r="H167" s="78"/>
      <c r="I167" s="91"/>
    </row>
    <row r="168" spans="1:9" s="44" customFormat="1" x14ac:dyDescent="0.25">
      <c r="A168" s="98" t="s">
        <v>241</v>
      </c>
      <c r="B168" s="99" t="s">
        <v>86</v>
      </c>
      <c r="C168" s="103"/>
      <c r="D168" s="104"/>
      <c r="E168" s="105"/>
      <c r="F168" s="102">
        <f>SUM(F170:F171)</f>
        <v>0</v>
      </c>
      <c r="G168" s="102"/>
      <c r="H168" s="102">
        <f t="shared" ref="H168:I168" si="21">SUM(H170:H171)</f>
        <v>0</v>
      </c>
      <c r="I168" s="114">
        <f t="shared" si="21"/>
        <v>0</v>
      </c>
    </row>
    <row r="169" spans="1:9" s="44" customFormat="1" x14ac:dyDescent="0.25">
      <c r="A169" s="58"/>
      <c r="B169" s="59"/>
      <c r="C169" s="57"/>
      <c r="D169" s="60"/>
      <c r="E169" s="61"/>
      <c r="F169" s="78"/>
      <c r="G169" s="61"/>
      <c r="H169" s="78"/>
      <c r="I169" s="91"/>
    </row>
    <row r="170" spans="1:9" s="44" customFormat="1" ht="22.5" x14ac:dyDescent="0.25">
      <c r="A170" s="58" t="s">
        <v>242</v>
      </c>
      <c r="B170" s="59" t="s">
        <v>87</v>
      </c>
      <c r="C170" s="57" t="s">
        <v>24</v>
      </c>
      <c r="D170" s="60">
        <v>1</v>
      </c>
      <c r="E170" s="61"/>
      <c r="F170" s="78">
        <f t="shared" si="13"/>
        <v>0</v>
      </c>
      <c r="G170" s="61"/>
      <c r="H170" s="78">
        <f t="shared" si="14"/>
        <v>0</v>
      </c>
      <c r="I170" s="91">
        <f t="shared" si="15"/>
        <v>0</v>
      </c>
    </row>
    <row r="171" spans="1:9" s="44" customFormat="1" ht="22.5" x14ac:dyDescent="0.25">
      <c r="A171" s="58" t="s">
        <v>243</v>
      </c>
      <c r="B171" s="59" t="s">
        <v>88</v>
      </c>
      <c r="C171" s="57" t="s">
        <v>24</v>
      </c>
      <c r="D171" s="60">
        <v>1</v>
      </c>
      <c r="E171" s="61"/>
      <c r="F171" s="78">
        <f t="shared" si="13"/>
        <v>0</v>
      </c>
      <c r="G171" s="61"/>
      <c r="H171" s="78">
        <f t="shared" si="14"/>
        <v>0</v>
      </c>
      <c r="I171" s="91">
        <f t="shared" si="15"/>
        <v>0</v>
      </c>
    </row>
    <row r="172" spans="1:9" s="44" customFormat="1" x14ac:dyDescent="0.25">
      <c r="A172" s="58"/>
      <c r="B172" s="59"/>
      <c r="C172" s="57"/>
      <c r="D172" s="60"/>
      <c r="E172" s="61"/>
      <c r="F172" s="78"/>
      <c r="G172" s="61"/>
      <c r="H172" s="78"/>
      <c r="I172" s="91"/>
    </row>
    <row r="173" spans="1:9" s="44" customFormat="1" x14ac:dyDescent="0.25">
      <c r="A173" s="58"/>
      <c r="B173" s="59"/>
      <c r="C173" s="57"/>
      <c r="D173" s="60"/>
      <c r="E173" s="61"/>
      <c r="F173" s="78"/>
      <c r="G173" s="61"/>
      <c r="H173" s="78"/>
      <c r="I173" s="91"/>
    </row>
    <row r="174" spans="1:9" s="44" customFormat="1" x14ac:dyDescent="0.25">
      <c r="A174" s="115" t="s">
        <v>244</v>
      </c>
      <c r="B174" s="116" t="s">
        <v>28</v>
      </c>
      <c r="C174" s="117"/>
      <c r="D174" s="118"/>
      <c r="E174" s="119"/>
      <c r="F174" s="119">
        <f>SUM(F176:F192)</f>
        <v>0</v>
      </c>
      <c r="G174" s="119"/>
      <c r="H174" s="119">
        <f t="shared" ref="H174:I174" si="22">SUM(H176:H192)</f>
        <v>0</v>
      </c>
      <c r="I174" s="120">
        <f t="shared" si="22"/>
        <v>0</v>
      </c>
    </row>
    <row r="175" spans="1:9" s="44" customFormat="1" x14ac:dyDescent="0.25">
      <c r="A175" s="58"/>
      <c r="B175" s="62"/>
      <c r="C175" s="57"/>
      <c r="D175" s="60"/>
      <c r="E175" s="61"/>
      <c r="F175" s="78"/>
      <c r="G175" s="61"/>
      <c r="H175" s="78"/>
      <c r="I175" s="91"/>
    </row>
    <row r="176" spans="1:9" s="44" customFormat="1" ht="33.75" x14ac:dyDescent="0.25">
      <c r="A176" s="58" t="s">
        <v>245</v>
      </c>
      <c r="B176" s="59" t="s">
        <v>89</v>
      </c>
      <c r="C176" s="57" t="s">
        <v>21</v>
      </c>
      <c r="D176" s="60">
        <v>120</v>
      </c>
      <c r="E176" s="61"/>
      <c r="F176" s="78">
        <f t="shared" si="13"/>
        <v>0</v>
      </c>
      <c r="G176" s="61"/>
      <c r="H176" s="78">
        <f t="shared" si="14"/>
        <v>0</v>
      </c>
      <c r="I176" s="91">
        <f t="shared" si="15"/>
        <v>0</v>
      </c>
    </row>
    <row r="177" spans="1:9" s="44" customFormat="1" x14ac:dyDescent="0.25">
      <c r="A177" s="58" t="s">
        <v>246</v>
      </c>
      <c r="B177" s="59" t="s">
        <v>90</v>
      </c>
      <c r="C177" s="57" t="s">
        <v>21</v>
      </c>
      <c r="D177" s="60">
        <v>3</v>
      </c>
      <c r="E177" s="61"/>
      <c r="F177" s="78">
        <f t="shared" si="13"/>
        <v>0</v>
      </c>
      <c r="G177" s="61"/>
      <c r="H177" s="78">
        <f t="shared" si="14"/>
        <v>0</v>
      </c>
      <c r="I177" s="91">
        <f t="shared" si="15"/>
        <v>0</v>
      </c>
    </row>
    <row r="178" spans="1:9" s="44" customFormat="1" ht="22.5" x14ac:dyDescent="0.25">
      <c r="A178" s="58" t="s">
        <v>231</v>
      </c>
      <c r="B178" s="59" t="s">
        <v>91</v>
      </c>
      <c r="C178" s="57" t="s">
        <v>22</v>
      </c>
      <c r="D178" s="60">
        <v>6</v>
      </c>
      <c r="E178" s="61"/>
      <c r="F178" s="78">
        <f t="shared" ref="F178:F192" si="23">E178*D178</f>
        <v>0</v>
      </c>
      <c r="G178" s="61"/>
      <c r="H178" s="78">
        <f t="shared" ref="H178:H192" si="24">G178*D178</f>
        <v>0</v>
      </c>
      <c r="I178" s="91">
        <f t="shared" ref="I178:I192" si="25">H178+F178</f>
        <v>0</v>
      </c>
    </row>
    <row r="179" spans="1:9" s="44" customFormat="1" x14ac:dyDescent="0.25">
      <c r="A179" s="58" t="s">
        <v>247</v>
      </c>
      <c r="B179" s="59" t="s">
        <v>92</v>
      </c>
      <c r="C179" s="57" t="s">
        <v>22</v>
      </c>
      <c r="D179" s="60">
        <v>4</v>
      </c>
      <c r="E179" s="61"/>
      <c r="F179" s="78">
        <f t="shared" si="23"/>
        <v>0</v>
      </c>
      <c r="G179" s="61"/>
      <c r="H179" s="78">
        <f t="shared" si="24"/>
        <v>0</v>
      </c>
      <c r="I179" s="91">
        <f t="shared" si="25"/>
        <v>0</v>
      </c>
    </row>
    <row r="180" spans="1:9" s="44" customFormat="1" x14ac:dyDescent="0.25">
      <c r="A180" s="58" t="s">
        <v>248</v>
      </c>
      <c r="B180" s="59" t="s">
        <v>93</v>
      </c>
      <c r="C180" s="57" t="s">
        <v>22</v>
      </c>
      <c r="D180" s="60">
        <v>24</v>
      </c>
      <c r="E180" s="61"/>
      <c r="F180" s="78">
        <f t="shared" si="23"/>
        <v>0</v>
      </c>
      <c r="G180" s="61"/>
      <c r="H180" s="78">
        <f t="shared" si="24"/>
        <v>0</v>
      </c>
      <c r="I180" s="91">
        <f t="shared" si="25"/>
        <v>0</v>
      </c>
    </row>
    <row r="181" spans="1:9" s="44" customFormat="1" ht="22.5" x14ac:dyDescent="0.25">
      <c r="A181" s="58" t="s">
        <v>249</v>
      </c>
      <c r="B181" s="59" t="s">
        <v>94</v>
      </c>
      <c r="C181" s="57" t="s">
        <v>20</v>
      </c>
      <c r="D181" s="60">
        <v>16</v>
      </c>
      <c r="E181" s="61"/>
      <c r="F181" s="78">
        <f t="shared" si="23"/>
        <v>0</v>
      </c>
      <c r="G181" s="61"/>
      <c r="H181" s="78">
        <f t="shared" si="24"/>
        <v>0</v>
      </c>
      <c r="I181" s="91">
        <f t="shared" si="25"/>
        <v>0</v>
      </c>
    </row>
    <row r="182" spans="1:9" s="44" customFormat="1" x14ac:dyDescent="0.25">
      <c r="A182" s="58" t="s">
        <v>250</v>
      </c>
      <c r="B182" s="59" t="s">
        <v>30</v>
      </c>
      <c r="C182" s="57" t="s">
        <v>24</v>
      </c>
      <c r="D182" s="60">
        <v>1</v>
      </c>
      <c r="E182" s="61"/>
      <c r="F182" s="78">
        <f t="shared" si="23"/>
        <v>0</v>
      </c>
      <c r="G182" s="61"/>
      <c r="H182" s="78">
        <f t="shared" si="24"/>
        <v>0</v>
      </c>
      <c r="I182" s="91">
        <f t="shared" si="25"/>
        <v>0</v>
      </c>
    </row>
    <row r="183" spans="1:9" s="44" customFormat="1" ht="22.5" x14ac:dyDescent="0.25">
      <c r="A183" s="58" t="s">
        <v>251</v>
      </c>
      <c r="B183" s="59" t="s">
        <v>95</v>
      </c>
      <c r="C183" s="57" t="s">
        <v>24</v>
      </c>
      <c r="D183" s="60">
        <v>1</v>
      </c>
      <c r="E183" s="61"/>
      <c r="F183" s="78">
        <f t="shared" si="23"/>
        <v>0</v>
      </c>
      <c r="G183" s="61"/>
      <c r="H183" s="78">
        <f t="shared" si="24"/>
        <v>0</v>
      </c>
      <c r="I183" s="91">
        <f t="shared" si="25"/>
        <v>0</v>
      </c>
    </row>
    <row r="184" spans="1:9" s="44" customFormat="1" x14ac:dyDescent="0.25">
      <c r="A184" s="58" t="s">
        <v>252</v>
      </c>
      <c r="B184" s="59" t="s">
        <v>96</v>
      </c>
      <c r="C184" s="57" t="s">
        <v>24</v>
      </c>
      <c r="D184" s="60">
        <v>1</v>
      </c>
      <c r="E184" s="61"/>
      <c r="F184" s="78">
        <f t="shared" si="23"/>
        <v>0</v>
      </c>
      <c r="G184" s="61"/>
      <c r="H184" s="78">
        <f t="shared" si="24"/>
        <v>0</v>
      </c>
      <c r="I184" s="91">
        <f t="shared" si="25"/>
        <v>0</v>
      </c>
    </row>
    <row r="185" spans="1:9" s="44" customFormat="1" x14ac:dyDescent="0.25">
      <c r="A185" s="58" t="s">
        <v>253</v>
      </c>
      <c r="B185" s="59" t="s">
        <v>97</v>
      </c>
      <c r="C185" s="57" t="s">
        <v>24</v>
      </c>
      <c r="D185" s="60">
        <v>1</v>
      </c>
      <c r="E185" s="61"/>
      <c r="F185" s="78">
        <f t="shared" si="23"/>
        <v>0</v>
      </c>
      <c r="G185" s="61"/>
      <c r="H185" s="78">
        <f t="shared" si="24"/>
        <v>0</v>
      </c>
      <c r="I185" s="91">
        <f t="shared" si="25"/>
        <v>0</v>
      </c>
    </row>
    <row r="186" spans="1:9" s="44" customFormat="1" x14ac:dyDescent="0.25">
      <c r="A186" s="58" t="s">
        <v>254</v>
      </c>
      <c r="B186" s="59" t="s">
        <v>98</v>
      </c>
      <c r="C186" s="57" t="s">
        <v>24</v>
      </c>
      <c r="D186" s="60">
        <v>1</v>
      </c>
      <c r="E186" s="61"/>
      <c r="F186" s="78">
        <f t="shared" si="23"/>
        <v>0</v>
      </c>
      <c r="G186" s="61"/>
      <c r="H186" s="78">
        <f t="shared" si="24"/>
        <v>0</v>
      </c>
      <c r="I186" s="91">
        <f t="shared" si="25"/>
        <v>0</v>
      </c>
    </row>
    <row r="187" spans="1:9" s="44" customFormat="1" x14ac:dyDescent="0.25">
      <c r="A187" s="58" t="s">
        <v>255</v>
      </c>
      <c r="B187" s="59" t="s">
        <v>99</v>
      </c>
      <c r="C187" s="57" t="s">
        <v>24</v>
      </c>
      <c r="D187" s="60">
        <v>1</v>
      </c>
      <c r="E187" s="61"/>
      <c r="F187" s="78">
        <f t="shared" si="23"/>
        <v>0</v>
      </c>
      <c r="G187" s="61"/>
      <c r="H187" s="78">
        <f t="shared" si="24"/>
        <v>0</v>
      </c>
      <c r="I187" s="91">
        <f t="shared" si="25"/>
        <v>0</v>
      </c>
    </row>
    <row r="188" spans="1:9" s="44" customFormat="1" x14ac:dyDescent="0.25">
      <c r="A188" s="58" t="s">
        <v>256</v>
      </c>
      <c r="B188" s="59" t="s">
        <v>100</v>
      </c>
      <c r="C188" s="57" t="s">
        <v>24</v>
      </c>
      <c r="D188" s="60">
        <v>1</v>
      </c>
      <c r="E188" s="61"/>
      <c r="F188" s="78">
        <f t="shared" si="23"/>
        <v>0</v>
      </c>
      <c r="G188" s="61"/>
      <c r="H188" s="78">
        <f t="shared" si="24"/>
        <v>0</v>
      </c>
      <c r="I188" s="91">
        <f t="shared" si="25"/>
        <v>0</v>
      </c>
    </row>
    <row r="189" spans="1:9" s="44" customFormat="1" x14ac:dyDescent="0.25">
      <c r="A189" s="58" t="s">
        <v>257</v>
      </c>
      <c r="B189" s="59" t="s">
        <v>101</v>
      </c>
      <c r="C189" s="57" t="s">
        <v>24</v>
      </c>
      <c r="D189" s="60">
        <v>1</v>
      </c>
      <c r="E189" s="61"/>
      <c r="F189" s="78">
        <f t="shared" si="23"/>
        <v>0</v>
      </c>
      <c r="G189" s="61"/>
      <c r="H189" s="78">
        <f t="shared" si="24"/>
        <v>0</v>
      </c>
      <c r="I189" s="91">
        <f t="shared" si="25"/>
        <v>0</v>
      </c>
    </row>
    <row r="190" spans="1:9" s="44" customFormat="1" ht="22.5" x14ac:dyDescent="0.25">
      <c r="A190" s="58" t="s">
        <v>258</v>
      </c>
      <c r="B190" s="59" t="s">
        <v>29</v>
      </c>
      <c r="C190" s="57" t="s">
        <v>24</v>
      </c>
      <c r="D190" s="60">
        <v>1</v>
      </c>
      <c r="E190" s="61"/>
      <c r="F190" s="78">
        <f t="shared" si="23"/>
        <v>0</v>
      </c>
      <c r="G190" s="61"/>
      <c r="H190" s="78">
        <f t="shared" si="24"/>
        <v>0</v>
      </c>
      <c r="I190" s="91">
        <f t="shared" si="25"/>
        <v>0</v>
      </c>
    </row>
    <row r="191" spans="1:9" s="44" customFormat="1" ht="22.5" x14ac:dyDescent="0.25">
      <c r="A191" s="58" t="s">
        <v>259</v>
      </c>
      <c r="B191" s="59" t="s">
        <v>27</v>
      </c>
      <c r="C191" s="57" t="s">
        <v>24</v>
      </c>
      <c r="D191" s="60">
        <v>1</v>
      </c>
      <c r="E191" s="61"/>
      <c r="F191" s="78">
        <f t="shared" si="23"/>
        <v>0</v>
      </c>
      <c r="G191" s="61"/>
      <c r="H191" s="78">
        <f t="shared" si="24"/>
        <v>0</v>
      </c>
      <c r="I191" s="91">
        <f t="shared" si="25"/>
        <v>0</v>
      </c>
    </row>
    <row r="192" spans="1:9" s="44" customFormat="1" ht="22.5" x14ac:dyDescent="0.25">
      <c r="A192" s="58" t="s">
        <v>260</v>
      </c>
      <c r="B192" s="59" t="s">
        <v>25</v>
      </c>
      <c r="C192" s="57" t="s">
        <v>26</v>
      </c>
      <c r="D192" s="60">
        <v>24</v>
      </c>
      <c r="E192" s="61"/>
      <c r="F192" s="78">
        <f t="shared" si="23"/>
        <v>0</v>
      </c>
      <c r="G192" s="61"/>
      <c r="H192" s="78">
        <f t="shared" si="24"/>
        <v>0</v>
      </c>
      <c r="I192" s="91">
        <f t="shared" si="25"/>
        <v>0</v>
      </c>
    </row>
    <row r="193" spans="1:9" s="44" customFormat="1" x14ac:dyDescent="0.2">
      <c r="A193" s="55"/>
      <c r="B193" s="50"/>
      <c r="C193" s="57"/>
      <c r="D193" s="51"/>
      <c r="E193" s="52"/>
      <c r="F193" s="53"/>
      <c r="G193" s="53"/>
      <c r="H193" s="53"/>
      <c r="I193" s="54"/>
    </row>
    <row r="194" spans="1:9" s="44" customFormat="1" x14ac:dyDescent="0.25">
      <c r="A194" s="63"/>
      <c r="B194" s="64"/>
      <c r="C194" s="96"/>
      <c r="D194" s="65"/>
      <c r="E194" s="66"/>
      <c r="F194" s="66"/>
      <c r="G194" s="66"/>
      <c r="H194" s="67"/>
      <c r="I194" s="68"/>
    </row>
  </sheetData>
  <mergeCells count="3">
    <mergeCell ref="B1:B4"/>
    <mergeCell ref="E3:G3"/>
    <mergeCell ref="E4:G4"/>
  </mergeCells>
  <phoneticPr fontId="10" type="noConversion"/>
  <pageMargins left="0.51181102362204722" right="0.51181102362204722" top="0.78740157480314965" bottom="0.78740157480314965" header="0.31496062992125984" footer="0.31496062992125984"/>
  <pageSetup paperSize="9" scale="95" fitToHeight="0" orientation="landscape" horizontalDpi="4294967294" verticalDpi="0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AR SJR BLOCO A-C </vt:lpstr>
      <vt:lpstr>'AR SJR BLOCO A-C '!Area_de_impressao</vt:lpstr>
      <vt:lpstr>'AR SJR BLOCO A-C 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Marcos Antonio Alves de Souza</cp:lastModifiedBy>
  <cp:lastPrinted>2024-02-23T18:44:16Z</cp:lastPrinted>
  <dcterms:created xsi:type="dcterms:W3CDTF">2018-09-10T13:30:11Z</dcterms:created>
  <dcterms:modified xsi:type="dcterms:W3CDTF">2024-02-23T18:50:09Z</dcterms:modified>
</cp:coreProperties>
</file>